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1設備組\圖書館\圖書充實\送件\"/>
    </mc:Choice>
  </mc:AlternateContent>
  <xr:revisionPtr revIDLastSave="0" documentId="13_ncr:1_{B7A340A8-64A7-42F1-A9A9-6D825D1E727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83" i="1" l="1"/>
  <c r="I82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4" i="1" l="1"/>
  <c r="I83" i="1" s="1"/>
</calcChain>
</file>

<file path=xl/sharedStrings.xml><?xml version="1.0" encoding="utf-8"?>
<sst xmlns="http://schemas.openxmlformats.org/spreadsheetml/2006/main" count="662" uniqueCount="299">
  <si>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</si>
  <si>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</si>
  <si>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</si>
  <si>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</si>
  <si>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</si>
  <si>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</si>
  <si>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</si>
  <si>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</si>
  <si>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</si>
  <si>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</si>
  <si>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</si>
  <si>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</si>
  <si>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</si>
  <si>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</si>
  <si>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臺南市111學年度永康區永康國中圖書館圖書採購書單                   </t>
    <phoneticPr fontId="1" type="noConversion"/>
  </si>
  <si>
    <t>學校班級最高學生數(  30  )人</t>
    <phoneticPr fontId="1" type="noConversion"/>
  </si>
  <si>
    <t>Charlie and the Chocolate Factory</t>
    <phoneticPr fontId="1" type="noConversion"/>
  </si>
  <si>
    <t>Roald Dahl</t>
  </si>
  <si>
    <t>Puffin Books</t>
  </si>
  <si>
    <t xml:space="preserve"> the USA</t>
    <phoneticPr fontId="1" type="noConversion"/>
  </si>
  <si>
    <t>9780142410318</t>
  </si>
  <si>
    <t>否</t>
    <phoneticPr fontId="1" type="noConversion"/>
  </si>
  <si>
    <t>The Cat in the Hat</t>
    <phoneticPr fontId="1" type="noConversion"/>
  </si>
  <si>
    <t>Dr. Seuss</t>
  </si>
  <si>
    <t>Random House USA</t>
  </si>
  <si>
    <t>the USA</t>
    <phoneticPr fontId="1" type="noConversion"/>
  </si>
  <si>
    <t>9780394800011</t>
    <phoneticPr fontId="1" type="noConversion"/>
  </si>
  <si>
    <t>James and the Giant Peach</t>
  </si>
  <si>
    <t>9780142410363</t>
  </si>
  <si>
    <t>Matilda</t>
    <phoneticPr fontId="1" type="noConversion"/>
  </si>
  <si>
    <t>9780142410370</t>
  </si>
  <si>
    <t>The BFG</t>
  </si>
  <si>
    <t>Puffin Book</t>
  </si>
  <si>
    <t>9780142410387</t>
    <phoneticPr fontId="1" type="noConversion"/>
  </si>
  <si>
    <t>29</t>
    <phoneticPr fontId="1" type="noConversion"/>
  </si>
  <si>
    <t>29</t>
    <phoneticPr fontId="1" type="noConversion"/>
  </si>
  <si>
    <t>一目了然的國際衝突</t>
  </si>
  <si>
    <t>臺灣</t>
    <phoneticPr fontId="9" type="noConversion"/>
  </si>
  <si>
    <t>3</t>
    <phoneticPr fontId="9" type="noConversion"/>
  </si>
  <si>
    <t>世界貧窮 我們窮不是因為懶惰</t>
    <phoneticPr fontId="1" type="noConversion"/>
  </si>
  <si>
    <t>張琪惠|金玄周|權頌依</t>
  </si>
  <si>
    <t>克雷的橋</t>
  </si>
  <si>
    <t>朱薩克 ,(Zusak, Markus)|馬新嵐</t>
  </si>
  <si>
    <t>木馬文化出版</t>
  </si>
  <si>
    <t>故事學 學校沒教, 你也要會的表達力</t>
    <phoneticPr fontId="1" type="noConversion"/>
  </si>
  <si>
    <t>歐陽立中</t>
  </si>
  <si>
    <t>從玩紙飛機到上太空夢想教室</t>
  </si>
  <si>
    <t>劉愛夌|植松努</t>
  </si>
  <si>
    <t xml:space="preserve">漫畫科普冷知識王 </t>
  </si>
  <si>
    <t>鋤見</t>
  </si>
  <si>
    <t xml:space="preserve">有故事的宋詞 </t>
  </si>
  <si>
    <t>夏昆</t>
  </si>
  <si>
    <t>別讓世界只剩下動物園 我在非洲野生動物保育現場</t>
  </si>
  <si>
    <t>上田莉棋</t>
  </si>
  <si>
    <t>啟動文化出版</t>
  </si>
  <si>
    <t xml:space="preserve">我離開之後 </t>
  </si>
  <si>
    <t>吳愉萱|霍普金斯 ,(Hopkins, Suzy)|貝特曼 ,(Bateman, Hallie)</t>
  </si>
  <si>
    <t>湯普森 ,(Thompson, Lisa)|陳柔含</t>
  </si>
  <si>
    <t>小樹文化出版</t>
  </si>
  <si>
    <t>OSSO~歐美近代史原來很有事</t>
  </si>
  <si>
    <t>吳宜蓉</t>
  </si>
  <si>
    <t>320</t>
    <phoneticPr fontId="9" type="noConversion"/>
  </si>
  <si>
    <t>古人比你更會玩.1</t>
  </si>
  <si>
    <t>黃桑</t>
    <phoneticPr fontId="9" type="noConversion"/>
  </si>
  <si>
    <t>420</t>
    <phoneticPr fontId="9" type="noConversion"/>
  </si>
  <si>
    <t>魚夫</t>
  </si>
  <si>
    <t>遠見天下</t>
  </si>
  <si>
    <t>9789864795598</t>
  </si>
  <si>
    <t>回憶修理工廠 /</t>
  </si>
  <si>
    <t>王蘊潔|石井朋彥</t>
  </si>
  <si>
    <t>450</t>
    <phoneticPr fontId="9" type="noConversion"/>
  </si>
  <si>
    <t xml:space="preserve">冷知識背後的熱思考 </t>
  </si>
  <si>
    <t>啾啾鞋</t>
  </si>
  <si>
    <t>360</t>
    <phoneticPr fontId="9" type="noConversion"/>
  </si>
  <si>
    <t>玉使(仙靈傳奇5)</t>
    <phoneticPr fontId="9" type="noConversion"/>
  </si>
  <si>
    <t>陳郁如</t>
    <phoneticPr fontId="9" type="noConversion"/>
  </si>
  <si>
    <t>親子天下</t>
    <phoneticPr fontId="9" type="noConversion"/>
  </si>
  <si>
    <t>9786263051768</t>
    <phoneticPr fontId="9" type="noConversion"/>
  </si>
  <si>
    <t>380</t>
    <phoneticPr fontId="9" type="noConversion"/>
  </si>
  <si>
    <t>長生石的守護者</t>
    <phoneticPr fontId="9" type="noConversion"/>
  </si>
  <si>
    <t>小麥田出版</t>
    <phoneticPr fontId="9" type="noConversion"/>
  </si>
  <si>
    <t>9786267000250</t>
    <phoneticPr fontId="9" type="noConversion"/>
  </si>
  <si>
    <t>350</t>
    <phoneticPr fontId="9" type="noConversion"/>
  </si>
  <si>
    <t>9789575039660</t>
    <phoneticPr fontId="9" type="noConversion"/>
  </si>
  <si>
    <t>星期五的沒事教室 /</t>
  </si>
  <si>
    <t>伍德生 ,(Woodson, Jacqueline)|黃筱茵</t>
  </si>
  <si>
    <t>小麥田出版</t>
  </si>
  <si>
    <t>為了與你相遇 /</t>
  </si>
  <si>
    <t>卡麥隆(Cameron, W. Bruce)|林雨蒨</t>
  </si>
  <si>
    <t>圓神出版</t>
  </si>
  <si>
    <t>280</t>
    <phoneticPr fontId="9" type="noConversion"/>
  </si>
  <si>
    <t xml:space="preserve">給中學生的口語表達術 </t>
  </si>
  <si>
    <t>游嘉惠</t>
  </si>
  <si>
    <t>醫生哪有這麼萌: Nikumon的實習生活全紀錄</t>
  </si>
  <si>
    <t>Nikumon</t>
  </si>
  <si>
    <t>遠流</t>
  </si>
  <si>
    <t>9789573276227</t>
  </si>
  <si>
    <t>不可不知的國際條約：了解後就能秒懂國際新聞</t>
  </si>
  <si>
    <t>金香錦</t>
  </si>
  <si>
    <t>聯經出版公司</t>
  </si>
  <si>
    <t>晨讀10分鐘：我的成功我決定</t>
  </si>
  <si>
    <t>葉丙成 </t>
  </si>
  <si>
    <t>親子天下</t>
  </si>
  <si>
    <t>399</t>
    <phoneticPr fontId="9" type="noConversion"/>
  </si>
  <si>
    <t>勇闖非洲死亡之心：一個台灣人的查德初體驗</t>
  </si>
  <si>
    <t xml:space="preserve"> 陳子瑜</t>
  </si>
  <si>
    <t>前衛</t>
  </si>
  <si>
    <t>400</t>
    <phoneticPr fontId="9" type="noConversion"/>
  </si>
  <si>
    <t>330</t>
    <phoneticPr fontId="9" type="noConversion"/>
  </si>
  <si>
    <t>胖古人的古人好朋友</t>
    <phoneticPr fontId="9" type="noConversion"/>
  </si>
  <si>
    <t> J.ho</t>
  </si>
  <si>
    <t>TOKU度咕 秋榮大的童年往事</t>
    <phoneticPr fontId="1" type="noConversion"/>
  </si>
  <si>
    <t>秋榮大</t>
  </si>
  <si>
    <t>290</t>
    <phoneticPr fontId="9" type="noConversion"/>
  </si>
  <si>
    <t xml:space="preserve">金魚男孩 </t>
    <phoneticPr fontId="1" type="noConversion"/>
  </si>
  <si>
    <t>BTS THE REVIEW當我們討論BTS： 在嘻哈歌手與IDOL之間的音樂世界，專輯評論╳音樂市場分析╳跨領域專家對談，深度剖析防彈少年團</t>
  </si>
  <si>
    <t>金榮大</t>
  </si>
  <si>
    <t>堡壘文化</t>
  </si>
  <si>
    <t>台灣</t>
  </si>
  <si>
    <t>1</t>
  </si>
  <si>
    <t>否</t>
  </si>
  <si>
    <t>iPad電繪畫畫課：從線稿到上色圖層、光影到色調練習、小物到氛圍營造，輕鬆畫出你的夢想世界</t>
  </si>
  <si>
    <t> 張元綺YUANCHi </t>
  </si>
  <si>
    <t>悅知文化</t>
  </si>
  <si>
    <t>把好事說成好故事：在實務上踏實，在想法上跳躍，ESG、SDGs必備</t>
  </si>
  <si>
    <t> 盧建彰 Kurt Lu  </t>
  </si>
  <si>
    <t>天下文化</t>
  </si>
  <si>
    <t>17個改變世界的方法：圖解聯合國永續發展目標SDGS</t>
  </si>
  <si>
    <t> 路易絲．史比爾斯布里  </t>
  </si>
  <si>
    <t>小天下</t>
  </si>
  <si>
    <t>圖解合成器音樂創作法：99種技法一次學會，原創音色隨心所欲</t>
  </si>
  <si>
    <t> 野崎貴朗</t>
  </si>
  <si>
    <t>易博士出版社 </t>
  </si>
  <si>
    <t>色鉛筆自學BOOK : 繪畫也有SOP，帶你運用科學方法畫出寫實作品</t>
  </si>
  <si>
    <t> 謝瑞芳</t>
  </si>
  <si>
    <t>旗林文化</t>
  </si>
  <si>
    <t>458</t>
  </si>
  <si>
    <t>魔數學習單 老師備課、學生自學、親子共讀的數學魔術推理書</t>
  </si>
  <si>
    <t>在異國餐桌上旅行：跟著食物旅行家遊走世界，與當地人同桌共食，聽生命故事佐餐</t>
  </si>
  <si>
    <t>張健芳 </t>
  </si>
  <si>
    <t>商周出版</t>
  </si>
  <si>
    <t>9789862728598</t>
  </si>
  <si>
    <t>改變歷史的50種食物</t>
  </si>
  <si>
    <t> 比爾．普萊斯</t>
  </si>
  <si>
    <t>積木文化</t>
  </si>
  <si>
    <t>9789865865917</t>
  </si>
  <si>
    <t>《守護馬來熊的女孩：再見，索亞！以信念燃亮夢想的旅程》</t>
  </si>
  <si>
    <t>阮莊 (Trang Nguyen)</t>
  </si>
  <si>
    <t>菓子文化</t>
  </si>
  <si>
    <t>9786269527151</t>
  </si>
  <si>
    <t>660</t>
  </si>
  <si>
    <t>中學生 高分讀書法</t>
  </si>
  <si>
    <t> 葉一 </t>
  </si>
  <si>
    <t>三采</t>
  </si>
  <si>
    <t>9789576589843</t>
  </si>
  <si>
    <t>350</t>
  </si>
  <si>
    <t>學校沒教，但一定要懂的金錢觀：首席投資長親授！受用一生的金融素養</t>
  </si>
  <si>
    <t> 奧野一成</t>
  </si>
  <si>
    <t>野人</t>
  </si>
  <si>
    <t>9789863848011</t>
  </si>
  <si>
    <t>399</t>
  </si>
  <si>
    <t>心理學超圖解：從行為、表情、談吐秒讀對方心思！</t>
  </si>
  <si>
    <t>澀谷昌三 </t>
  </si>
  <si>
    <t>台灣東販</t>
  </si>
  <si>
    <t>9789864752713</t>
  </si>
  <si>
    <t>300</t>
  </si>
  <si>
    <t>被討厭也沒關係：給孩子的阿德勒勇氣心理學</t>
  </si>
  <si>
    <t>黃纔演（Hwang Jaeyeon）</t>
  </si>
  <si>
    <t>高寶</t>
  </si>
  <si>
    <t>9789863615125</t>
  </si>
  <si>
    <t>一張紙做一本書：每個人都能上手的超創意小書，王淑芬教你輕鬆做！</t>
  </si>
  <si>
    <t> 王淑芬</t>
  </si>
  <si>
    <t>9789862419618</t>
  </si>
  <si>
    <t>380</t>
  </si>
  <si>
    <t>食托邦 Sitopia：一餐一世界！有意識的選擇吃，用美味打造永續未來【飲食與人文新經典】</t>
  </si>
  <si>
    <t> 卡洛琳．史提爾</t>
  </si>
  <si>
    <t>果力文化</t>
  </si>
  <si>
    <t>9786269638000</t>
  </si>
  <si>
    <t>550</t>
  </si>
  <si>
    <t xml:space="preserve"> 少年讀史記（附贈《史記》36則經典名句筆記本）</t>
  </si>
  <si>
    <t>張嘉驊</t>
  </si>
  <si>
    <t>未來出版</t>
  </si>
  <si>
    <t>9789865252397</t>
  </si>
  <si>
    <t>是</t>
  </si>
  <si>
    <t>成為更好的自己：未來少年的18堂心理必修課</t>
  </si>
  <si>
    <t>劉軒</t>
  </si>
  <si>
    <t>9789865535308</t>
  </si>
  <si>
    <t>3</t>
  </si>
  <si>
    <t>九歌少兒書房第71集:迷鳥、館中鼠</t>
  </si>
  <si>
    <t>安宇 張郅忻</t>
  </si>
  <si>
    <t>九歌出版社</t>
  </si>
  <si>
    <t>4713302431064</t>
  </si>
  <si>
    <t>一路上，有我陪你</t>
  </si>
  <si>
    <t>蔡昭偉(蔡傑爸), 李翠卿</t>
  </si>
  <si>
    <t>時報出版</t>
  </si>
  <si>
    <t>臺灣</t>
  </si>
  <si>
    <t>是時候，放手讓你飛</t>
  </si>
  <si>
    <t> 蔡昭偉, 李翠卿, 蔡傑 </t>
  </si>
  <si>
    <t>時報出版 </t>
  </si>
  <si>
    <t>不讓你孤單：破解亞斯伯格症孩子的固著性與社交困難</t>
  </si>
  <si>
    <t>王意中</t>
  </si>
  <si>
    <t>寶瓶文化</t>
  </si>
  <si>
    <t>圖解 適齡教養ADHD、亞斯伯格、自閉症</t>
  </si>
  <si>
    <t>司馬理英子（Shiba Rieko）,黃雅芬</t>
  </si>
  <si>
    <t>新手父母</t>
  </si>
  <si>
    <t>暴走小孩，淡定父母：與特殊孩子的情緒共舞</t>
  </si>
  <si>
    <t> 吳蕙名 </t>
  </si>
  <si>
    <t>心靈工坊</t>
  </si>
  <si>
    <t>童話陪審團套書：刑法篇 X 民法篇｜耳熟能詳的童話故事 X 連結生活的公民素養，探究生活中無所不在的法律知識（共兩冊）</t>
  </si>
  <si>
    <t xml:space="preserve">法律白話文運動 </t>
  </si>
  <si>
    <t xml:space="preserve">親子天下 </t>
  </si>
  <si>
    <t>「科學偵探謎野真實」系列暢銷慶功版【第1輯】（1－5集)</t>
  </si>
  <si>
    <t>田中智章、石川北二、佐東綠、木ち理真</t>
  </si>
  <si>
    <t>小熊</t>
  </si>
  <si>
    <t>8667106514095</t>
  </si>
  <si>
    <t>「科學偵探謎野真實」系列暢銷慶功版【第2輯】（6－10集)</t>
  </si>
  <si>
    <t>8667106514125</t>
  </si>
  <si>
    <t>肥志</t>
    <phoneticPr fontId="1" type="noConversion"/>
  </si>
  <si>
    <t>野人</t>
    <phoneticPr fontId="1" type="noConversion"/>
  </si>
  <si>
    <t>如果歷史是一群喵8•盛世大唐篇</t>
  </si>
  <si>
    <t>否</t>
    <phoneticPr fontId="1" type="noConversion"/>
  </si>
  <si>
    <t>波西傑克森5：終極天神</t>
  </si>
  <si>
    <t>遠流</t>
    <phoneticPr fontId="1" type="noConversion"/>
  </si>
  <si>
    <t>如果歷史是一群喵(7)：隋唐風雲</t>
    <phoneticPr fontId="1" type="noConversion"/>
  </si>
  <si>
    <t>如果歷史是一群喵(9)：五代十國篇</t>
    <phoneticPr fontId="1" type="noConversion"/>
  </si>
  <si>
    <t>如果歷史是一群喵(10)：宋遼金夏篇</t>
    <phoneticPr fontId="1" type="noConversion"/>
  </si>
  <si>
    <t>科學實驗王第二部1：虛擬世界（加贈重磅回歸好禮：實驗報告筆記本）</t>
  </si>
  <si>
    <t>Story a.</t>
  </si>
  <si>
    <t>9789576587238</t>
  </si>
  <si>
    <t>科學實驗王第二部2：光與聲音的傳播</t>
  </si>
  <si>
    <t>9789576588396</t>
  </si>
  <si>
    <t>科學實驗王第二部3：加密貨幣與區塊鏈</t>
  </si>
  <si>
    <t>9789576589447</t>
  </si>
  <si>
    <t>海洋解剖書：超過650幅海洋博物繪，帶你深入淺出，全方位探索洋流、地形、鯨豚等自然知識</t>
  </si>
  <si>
    <t>茱莉亞‧羅思曼</t>
  </si>
  <si>
    <t>漫遊者文化</t>
  </si>
  <si>
    <t>9789864894642</t>
  </si>
  <si>
    <t>420</t>
  </si>
  <si>
    <r>
      <t>養生</t>
    </r>
    <r>
      <rPr>
        <sz val="14"/>
        <color theme="1"/>
        <rFont val="標楷體"/>
        <family val="4"/>
        <charset val="136"/>
      </rPr>
      <t>1:</t>
    </r>
    <r>
      <rPr>
        <sz val="14"/>
        <rFont val="標楷體"/>
        <family val="4"/>
        <charset val="136"/>
      </rPr>
      <t>消失的生死玦</t>
    </r>
    <phoneticPr fontId="9" type="noConversion"/>
  </si>
  <si>
    <t>黃春興</t>
    <phoneticPr fontId="1" type="noConversion"/>
  </si>
  <si>
    <t>一點都不無聊！實驗遊樂場套書（三冊）</t>
  </si>
  <si>
    <t>傑克．查隆納，DK</t>
  </si>
  <si>
    <t>4719025010173</t>
  </si>
  <si>
    <t>「潛入！天才科學家的實驗室」系列知識繪本全套四冊</t>
  </si>
  <si>
    <t>艸場よしみ（KUSABA YOSHIMI）</t>
  </si>
  <si>
    <t>小角落文化</t>
  </si>
  <si>
    <t>4711289611431</t>
  </si>
  <si>
    <t>燒杯君與放學後的實驗教室：（集結小學實驗室裡最常見的器材小夥伴，給你最認真的實驗彩排）</t>
  </si>
  <si>
    <t>上谷夫婦</t>
  </si>
  <si>
    <t>9789575036201</t>
  </si>
  <si>
    <t>燒杯君和他的偉大前輩：令人崇拜是有道理的！愉快的實驗器材博物館</t>
  </si>
  <si>
    <t>9789573288985</t>
  </si>
  <si>
    <t>最有梗的理科教室：燒杯君與他的理科小夥伴【學科分類】+【四格漫畫】+【重點學習】的超級組合！</t>
  </si>
  <si>
    <t>學研PLUS</t>
  </si>
  <si>
    <t>9789575035518</t>
  </si>
  <si>
    <t>3</t>
    <phoneticPr fontId="1" type="noConversion"/>
  </si>
  <si>
    <t>5</t>
    <phoneticPr fontId="9" type="noConversion"/>
  </si>
  <si>
    <t>看見台灣的海洋世界</t>
  </si>
  <si>
    <t>張崑雄</t>
  </si>
  <si>
    <t>文經社</t>
  </si>
  <si>
    <t>9789576637162</t>
  </si>
  <si>
    <t>240</t>
  </si>
  <si>
    <t>我的尋藥人生：從病房到雨林島嶼，一位民族植物學家探尋自我、採集新藥的不尋常之旅</t>
  </si>
  <si>
    <t>卡珊卓‧麗雅‧奎弗</t>
  </si>
  <si>
    <t>臉譜</t>
  </si>
  <si>
    <t>9786263152076</t>
  </si>
  <si>
    <t>故事裡的家：吉田誠治美術設定集</t>
  </si>
  <si>
    <t>吉田誠治 </t>
  </si>
  <si>
    <t>尖端  </t>
    <phoneticPr fontId="1" type="noConversion"/>
  </si>
  <si>
    <t>2</t>
    <phoneticPr fontId="1" type="noConversion"/>
  </si>
  <si>
    <t>《種子的可能》：154種果實種子圖鑑×30款設計創作，從撿拾、處理到手作的創造再生計畫</t>
  </si>
  <si>
    <t>黃阿皮</t>
  </si>
  <si>
    <t>麥浩斯</t>
  </si>
  <si>
    <t>9789864086382</t>
  </si>
  <si>
    <t>一肉一菜創造驚人美味！超市食材速搭指南：4種肉類 X 19種蔬菜，「Irene的美西灶腳」變化出120道美味健康料理</t>
  </si>
  <si>
    <t> 陳秭璇</t>
  </si>
  <si>
    <t>出色文化</t>
  </si>
  <si>
    <t>9786267065761</t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</si>
  <si>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標楷體"/>
        <family val="4"/>
        <charset val="136"/>
      </rPr>
      <t>共讀書箱</t>
    </r>
    <r>
      <rPr>
        <sz val="14"/>
        <color indexed="8"/>
        <rFont val="標楷體"/>
        <family val="4"/>
        <charset val="136"/>
      </rPr>
      <t>」，並另附課程規劃表備查。
7.</t>
    </r>
    <r>
      <rPr>
        <sz val="14"/>
        <color rgb="FFFF0000"/>
        <rFont val="標楷體"/>
        <family val="4"/>
        <charset val="136"/>
      </rPr>
      <t>共讀書箱用書</t>
    </r>
    <r>
      <rPr>
        <sz val="14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</si>
  <si>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李昌淑林芳如</t>
    <phoneticPr fontId="1" type="noConversion"/>
  </si>
  <si>
    <r>
      <t>中小學生經濟生活觀察日記</t>
    </r>
    <r>
      <rPr>
        <sz val="14"/>
        <color theme="1"/>
        <rFont val="標楷體"/>
        <family val="4"/>
        <charset val="136"/>
      </rPr>
      <t xml:space="preserve"> </t>
    </r>
    <phoneticPr fontId="9" type="noConversion"/>
  </si>
  <si>
    <r>
      <t>臺南巷子內：移民府城</t>
    </r>
    <r>
      <rPr>
        <sz val="14"/>
        <color theme="1"/>
        <rFont val="標楷體"/>
        <family val="4"/>
        <charset val="136"/>
      </rPr>
      <t>8</t>
    </r>
    <r>
      <rPr>
        <sz val="14"/>
        <rFont val="標楷體"/>
        <family val="4"/>
        <charset val="136"/>
      </rPr>
      <t>年，細說建築與美食</t>
    </r>
    <phoneticPr fontId="9" type="noConversion"/>
  </si>
  <si>
    <t>莊惟棟、王姈妃</t>
    <phoneticPr fontId="1" type="noConversion"/>
  </si>
  <si>
    <t xml:space="preserve">天下雜誌出版  </t>
    <phoneticPr fontId="1" type="noConversion"/>
  </si>
  <si>
    <t>財團法人國語日報社</t>
    <phoneticPr fontId="1" type="noConversion"/>
  </si>
  <si>
    <t>平安文化</t>
    <phoneticPr fontId="1" type="noConversion"/>
  </si>
  <si>
    <t xml:space="preserve">商周出版 </t>
    <phoneticPr fontId="1" type="noConversion"/>
  </si>
  <si>
    <t>國語日報</t>
    <phoneticPr fontId="9" type="noConversion"/>
  </si>
  <si>
    <t>國語日報</t>
    <phoneticPr fontId="1" type="noConversion"/>
  </si>
  <si>
    <t>太雅</t>
    <phoneticPr fontId="1" type="noConversion"/>
  </si>
  <si>
    <t>墨刻出版社</t>
    <phoneticPr fontId="1" type="noConversion"/>
  </si>
  <si>
    <t>日出</t>
    <phoneticPr fontId="1" type="noConversion"/>
  </si>
  <si>
    <t>時報文化</t>
    <phoneticPr fontId="1" type="noConversion"/>
  </si>
  <si>
    <t>聯經</t>
    <phoneticPr fontId="1" type="noConversion"/>
  </si>
  <si>
    <t>皇冠文化</t>
    <phoneticPr fontId="1" type="noConversion"/>
  </si>
  <si>
    <t>三采文化</t>
    <phoneticPr fontId="1" type="noConversion"/>
  </si>
  <si>
    <t>碁峰資訊</t>
    <phoneticPr fontId="1" type="noConversion"/>
  </si>
  <si>
    <t>雷克．萊爾頓</t>
    <phoneticPr fontId="1" type="noConversion"/>
  </si>
  <si>
    <t>校名：臺南市立永康國中
填表人：陳雅慧                       教務主任：   鄭秋婷                  校長：周憲章
連絡電話：2015347-8013                   網路電話：138013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</si>
</sst>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);[Red]\(#,##0\)"/>
    <numFmt numFmtId="177" formatCode="000"/>
    <numFmt numFmtId="182" formatCode="0_ "/>
    <numFmt numFmtId="183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9"/>
      <name val="細明體"/>
      <family val="3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4"/>
      <color rgb="FFFF0000"/>
      <name val="標楷體"/>
      <family val="4"/>
      <charset val="136"/>
    </font>
    <font>
      <u/>
      <sz val="14"/>
      <color theme="10"/>
      <name val="標楷體"/>
      <family val="4"/>
      <charset val="136"/>
    </font>
    <font>
      <sz val="14"/>
      <color rgb="FF232323"/>
      <name val="標楷體"/>
      <family val="4"/>
      <charset val="136"/>
    </font>
    <font>
      <u/>
      <sz val="14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wrapText="1"/>
    </xf>
    <xf numFmtId="49" fontId="10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177" fontId="10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wrapText="1"/>
    </xf>
    <xf numFmtId="0" fontId="16" fillId="0" borderId="1" xfId="4" applyNumberFormat="1" applyFont="1" applyFill="1" applyBorder="1" applyAlignment="1">
      <alignment horizontal="left"/>
    </xf>
    <xf numFmtId="182" fontId="17" fillId="0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4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>
      <alignment vertical="center"/>
    </xf>
    <xf numFmtId="0" fontId="11" fillId="0" borderId="1" xfId="0" applyFont="1" applyFill="1" applyBorder="1" applyAlignment="1">
      <alignment horizontal="left" vertical="center"/>
    </xf>
    <xf numFmtId="177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183" fontId="1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8" fillId="0" borderId="1" xfId="4" applyFont="1" applyBorder="1" applyAlignment="1">
      <alignment horizontal="left" vertical="center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5%90%89%E7%94%B0%E8%AA%A0%E6%B2%BB/adv_author/1/" TargetMode="External"/><Relationship Id="rId1" Type="http://schemas.openxmlformats.org/officeDocument/2006/relationships/hyperlink" Target="https://search.books.com.tw/search/query/key/J.ho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5"/>
  <sheetViews>
    <sheetView tabSelected="1" topLeftCell="A73" zoomScaleNormal="100" zoomScaleSheetLayoutView="100" zoomScalePageLayoutView="40" workbookViewId="0">
      <selection activeCell="B82" sqref="B82"/>
    </sheetView>
  </sheetViews>
  <sheetFormatPr defaultRowHeight="16.5"/>
  <cols>
    <col min="1" max="1" width="6.75" customWidth="1"/>
    <col min="2" max="2" width="43.375" style="10" customWidth="1"/>
    <col min="3" max="3" width="21.875" style="10" customWidth="1"/>
    <col min="4" max="4" width="24" style="10" customWidth="1"/>
    <col min="5" max="5" width="12.75" style="10" customWidth="1"/>
    <col min="6" max="6" width="18.75" style="11" customWidth="1"/>
    <col min="7" max="8" width="8.75" style="11" customWidth="1"/>
    <col min="9" max="9" width="10.75" style="11" customWidth="1"/>
    <col min="10" max="12" width="6.75" style="11" customWidth="1"/>
    <col min="13" max="13" width="9" style="10"/>
  </cols>
  <sheetData>
    <row r="1" spans="1:13" ht="25.5">
      <c r="A1" s="4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25.5">
      <c r="A2" s="7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</row>
    <row r="3" spans="1:13" ht="78">
      <c r="A3" s="1" t="s">
        <v>0</v>
      </c>
      <c r="B3" s="12" t="s">
        <v>1</v>
      </c>
      <c r="C3" s="12" t="s">
        <v>2</v>
      </c>
      <c r="D3" s="12" t="s">
        <v>3</v>
      </c>
      <c r="E3" s="13" t="s">
        <v>12</v>
      </c>
      <c r="F3" s="1" t="s">
        <v>4</v>
      </c>
      <c r="G3" s="2" t="s">
        <v>5</v>
      </c>
      <c r="H3" s="2" t="s">
        <v>13</v>
      </c>
      <c r="I3" s="1" t="s">
        <v>6</v>
      </c>
      <c r="J3" s="2" t="s">
        <v>7</v>
      </c>
      <c r="K3" s="2" t="s">
        <v>8</v>
      </c>
      <c r="L3" s="2" t="s">
        <v>9</v>
      </c>
      <c r="M3" s="15" t="s">
        <v>10</v>
      </c>
    </row>
    <row r="4" spans="1:13" ht="19.5">
      <c r="A4" s="1">
        <v>1</v>
      </c>
      <c r="B4" s="15" t="s">
        <v>16</v>
      </c>
      <c r="C4" s="15" t="s">
        <v>17</v>
      </c>
      <c r="D4" s="15" t="s">
        <v>18</v>
      </c>
      <c r="E4" s="18" t="s">
        <v>19</v>
      </c>
      <c r="F4" s="26" t="s">
        <v>20</v>
      </c>
      <c r="G4" s="28" t="s">
        <v>34</v>
      </c>
      <c r="H4" s="48">
        <v>249</v>
      </c>
      <c r="I4" s="28">
        <f>G4*H4</f>
        <v>7221</v>
      </c>
      <c r="J4" s="44" t="s">
        <v>21</v>
      </c>
      <c r="K4" s="44" t="s">
        <v>21</v>
      </c>
      <c r="L4" s="44" t="s">
        <v>21</v>
      </c>
      <c r="M4" s="17"/>
    </row>
    <row r="5" spans="1:13" ht="19.5">
      <c r="A5" s="1">
        <v>2</v>
      </c>
      <c r="B5" s="17" t="s">
        <v>22</v>
      </c>
      <c r="C5" s="17" t="s">
        <v>23</v>
      </c>
      <c r="D5" s="17" t="s">
        <v>24</v>
      </c>
      <c r="E5" s="18" t="s">
        <v>25</v>
      </c>
      <c r="F5" s="26" t="s">
        <v>26</v>
      </c>
      <c r="G5" s="28" t="s">
        <v>34</v>
      </c>
      <c r="H5" s="48">
        <v>277</v>
      </c>
      <c r="I5" s="28">
        <f t="shared" ref="I5:I68" si="0">G5*H5</f>
        <v>8033</v>
      </c>
      <c r="J5" s="44" t="s">
        <v>21</v>
      </c>
      <c r="K5" s="44" t="s">
        <v>21</v>
      </c>
      <c r="L5" s="44" t="s">
        <v>21</v>
      </c>
      <c r="M5" s="17"/>
    </row>
    <row r="6" spans="1:13" ht="19.5">
      <c r="A6" s="1">
        <v>3</v>
      </c>
      <c r="B6" s="15" t="s">
        <v>27</v>
      </c>
      <c r="C6" s="15" t="s">
        <v>17</v>
      </c>
      <c r="D6" s="15" t="s">
        <v>18</v>
      </c>
      <c r="E6" s="18" t="s">
        <v>19</v>
      </c>
      <c r="F6" s="26" t="s">
        <v>28</v>
      </c>
      <c r="G6" s="28" t="s">
        <v>35</v>
      </c>
      <c r="H6" s="48">
        <v>221</v>
      </c>
      <c r="I6" s="28">
        <f t="shared" si="0"/>
        <v>6409</v>
      </c>
      <c r="J6" s="44" t="s">
        <v>21</v>
      </c>
      <c r="K6" s="44" t="s">
        <v>21</v>
      </c>
      <c r="L6" s="44" t="s">
        <v>21</v>
      </c>
      <c r="M6" s="17"/>
    </row>
    <row r="7" spans="1:13" ht="19.5">
      <c r="A7" s="1">
        <v>4</v>
      </c>
      <c r="B7" s="27" t="s">
        <v>29</v>
      </c>
      <c r="C7" s="29" t="s">
        <v>17</v>
      </c>
      <c r="D7" s="15" t="s">
        <v>18</v>
      </c>
      <c r="E7" s="18" t="s">
        <v>25</v>
      </c>
      <c r="F7" s="26" t="s">
        <v>30</v>
      </c>
      <c r="G7" s="28" t="s">
        <v>35</v>
      </c>
      <c r="H7" s="48">
        <v>315</v>
      </c>
      <c r="I7" s="28">
        <f t="shared" si="0"/>
        <v>9135</v>
      </c>
      <c r="J7" s="44" t="s">
        <v>21</v>
      </c>
      <c r="K7" s="44" t="s">
        <v>21</v>
      </c>
      <c r="L7" s="44" t="s">
        <v>21</v>
      </c>
      <c r="M7" s="17"/>
    </row>
    <row r="8" spans="1:13" ht="19.5">
      <c r="A8" s="1">
        <v>5</v>
      </c>
      <c r="B8" s="27" t="s">
        <v>31</v>
      </c>
      <c r="C8" s="29" t="s">
        <v>17</v>
      </c>
      <c r="D8" s="15" t="s">
        <v>32</v>
      </c>
      <c r="E8" s="18" t="s">
        <v>25</v>
      </c>
      <c r="F8" s="26" t="s">
        <v>33</v>
      </c>
      <c r="G8" s="28" t="s">
        <v>35</v>
      </c>
      <c r="H8" s="48">
        <v>221</v>
      </c>
      <c r="I8" s="28">
        <f t="shared" si="0"/>
        <v>6409</v>
      </c>
      <c r="J8" s="44" t="s">
        <v>21</v>
      </c>
      <c r="K8" s="44" t="s">
        <v>21</v>
      </c>
      <c r="L8" s="44" t="s">
        <v>21</v>
      </c>
      <c r="M8" s="17"/>
    </row>
    <row r="9" spans="1:13" ht="19.5">
      <c r="A9" s="1">
        <v>6</v>
      </c>
      <c r="B9" s="30" t="s">
        <v>280</v>
      </c>
      <c r="C9" s="15" t="s">
        <v>239</v>
      </c>
      <c r="D9" s="16" t="s">
        <v>287</v>
      </c>
      <c r="E9" s="16" t="s">
        <v>37</v>
      </c>
      <c r="F9" s="31">
        <v>9789577518590</v>
      </c>
      <c r="G9" s="44">
        <v>29</v>
      </c>
      <c r="H9" s="26" t="s">
        <v>108</v>
      </c>
      <c r="I9" s="28">
        <f t="shared" si="0"/>
        <v>9570</v>
      </c>
      <c r="J9" s="44" t="s">
        <v>21</v>
      </c>
      <c r="K9" s="44" t="s">
        <v>21</v>
      </c>
      <c r="L9" s="44" t="s">
        <v>21</v>
      </c>
      <c r="M9" s="19"/>
    </row>
    <row r="10" spans="1:13" ht="19.5">
      <c r="A10" s="1">
        <v>7</v>
      </c>
      <c r="B10" s="32" t="s">
        <v>109</v>
      </c>
      <c r="C10" s="33" t="s">
        <v>110</v>
      </c>
      <c r="D10" s="15" t="s">
        <v>288</v>
      </c>
      <c r="E10" s="16" t="s">
        <v>37</v>
      </c>
      <c r="F10" s="34">
        <v>9789577518866</v>
      </c>
      <c r="G10" s="44">
        <v>29</v>
      </c>
      <c r="H10" s="26" t="s">
        <v>73</v>
      </c>
      <c r="I10" s="28">
        <f t="shared" si="0"/>
        <v>10440</v>
      </c>
      <c r="J10" s="44" t="s">
        <v>21</v>
      </c>
      <c r="K10" s="44" t="s">
        <v>21</v>
      </c>
      <c r="L10" s="44" t="s">
        <v>21</v>
      </c>
      <c r="M10" s="19"/>
    </row>
    <row r="11" spans="1:13" ht="19.5">
      <c r="A11" s="1">
        <v>8</v>
      </c>
      <c r="B11" s="35" t="s">
        <v>111</v>
      </c>
      <c r="C11" s="15" t="s">
        <v>112</v>
      </c>
      <c r="D11" s="15" t="s">
        <v>289</v>
      </c>
      <c r="E11" s="16" t="s">
        <v>37</v>
      </c>
      <c r="F11" s="31">
        <v>9789863363439</v>
      </c>
      <c r="G11" s="44">
        <v>29</v>
      </c>
      <c r="H11" s="26" t="s">
        <v>113</v>
      </c>
      <c r="I11" s="28">
        <f t="shared" si="0"/>
        <v>8410</v>
      </c>
      <c r="J11" s="44" t="s">
        <v>21</v>
      </c>
      <c r="K11" s="44" t="s">
        <v>21</v>
      </c>
      <c r="L11" s="44" t="s">
        <v>21</v>
      </c>
      <c r="M11" s="19"/>
    </row>
    <row r="12" spans="1:13" ht="19.5">
      <c r="A12" s="1">
        <v>9</v>
      </c>
      <c r="B12" s="21" t="s">
        <v>74</v>
      </c>
      <c r="C12" s="22" t="s">
        <v>75</v>
      </c>
      <c r="D12" s="22" t="s">
        <v>76</v>
      </c>
      <c r="E12" s="16" t="s">
        <v>37</v>
      </c>
      <c r="F12" s="26" t="s">
        <v>77</v>
      </c>
      <c r="G12" s="44">
        <v>3</v>
      </c>
      <c r="H12" s="26" t="s">
        <v>78</v>
      </c>
      <c r="I12" s="28">
        <f t="shared" si="0"/>
        <v>1140</v>
      </c>
      <c r="J12" s="44" t="s">
        <v>21</v>
      </c>
      <c r="K12" s="44" t="s">
        <v>21</v>
      </c>
      <c r="L12" s="44" t="s">
        <v>21</v>
      </c>
      <c r="M12" s="19"/>
    </row>
    <row r="13" spans="1:13" ht="19.5">
      <c r="A13" s="1">
        <v>10</v>
      </c>
      <c r="B13" s="21" t="s">
        <v>79</v>
      </c>
      <c r="C13" s="22" t="s">
        <v>75</v>
      </c>
      <c r="D13" s="22" t="s">
        <v>80</v>
      </c>
      <c r="E13" s="16" t="s">
        <v>37</v>
      </c>
      <c r="F13" s="26" t="s">
        <v>81</v>
      </c>
      <c r="G13" s="44">
        <v>3</v>
      </c>
      <c r="H13" s="26" t="s">
        <v>82</v>
      </c>
      <c r="I13" s="28">
        <f t="shared" si="0"/>
        <v>1050</v>
      </c>
      <c r="J13" s="44" t="s">
        <v>21</v>
      </c>
      <c r="K13" s="44" t="s">
        <v>21</v>
      </c>
      <c r="L13" s="44" t="s">
        <v>21</v>
      </c>
      <c r="M13" s="19"/>
    </row>
    <row r="14" spans="1:13" ht="19.5">
      <c r="A14" s="1">
        <v>11</v>
      </c>
      <c r="B14" s="21" t="s">
        <v>238</v>
      </c>
      <c r="C14" s="22" t="s">
        <v>75</v>
      </c>
      <c r="D14" s="22" t="s">
        <v>76</v>
      </c>
      <c r="E14" s="16" t="s">
        <v>37</v>
      </c>
      <c r="F14" s="26" t="s">
        <v>83</v>
      </c>
      <c r="G14" s="44">
        <v>3</v>
      </c>
      <c r="H14" s="26" t="s">
        <v>78</v>
      </c>
      <c r="I14" s="28">
        <f t="shared" si="0"/>
        <v>1140</v>
      </c>
      <c r="J14" s="44" t="s">
        <v>21</v>
      </c>
      <c r="K14" s="44" t="s">
        <v>21</v>
      </c>
      <c r="L14" s="44" t="s">
        <v>21</v>
      </c>
      <c r="M14" s="19"/>
    </row>
    <row r="15" spans="1:13" ht="19.5">
      <c r="A15" s="1">
        <v>12</v>
      </c>
      <c r="B15" s="14" t="s">
        <v>91</v>
      </c>
      <c r="C15" s="15" t="s">
        <v>92</v>
      </c>
      <c r="D15" s="15" t="s">
        <v>283</v>
      </c>
      <c r="E15" s="16" t="s">
        <v>37</v>
      </c>
      <c r="F15" s="31">
        <v>9786263052567</v>
      </c>
      <c r="G15" s="44">
        <v>3</v>
      </c>
      <c r="H15" s="26" t="s">
        <v>78</v>
      </c>
      <c r="I15" s="28">
        <f t="shared" si="0"/>
        <v>1140</v>
      </c>
      <c r="J15" s="44" t="s">
        <v>21</v>
      </c>
      <c r="K15" s="44" t="s">
        <v>21</v>
      </c>
      <c r="L15" s="44" t="s">
        <v>21</v>
      </c>
      <c r="M15" s="19"/>
    </row>
    <row r="16" spans="1:13" ht="19.5">
      <c r="A16" s="1">
        <v>13</v>
      </c>
      <c r="B16" s="36" t="s">
        <v>223</v>
      </c>
      <c r="C16" s="13" t="s">
        <v>217</v>
      </c>
      <c r="D16" s="52" t="s">
        <v>218</v>
      </c>
      <c r="E16" s="37" t="s">
        <v>118</v>
      </c>
      <c r="F16" s="38">
        <v>9789863844747</v>
      </c>
      <c r="G16" s="45">
        <v>3</v>
      </c>
      <c r="H16" s="45">
        <v>450</v>
      </c>
      <c r="I16" s="28">
        <f t="shared" si="0"/>
        <v>1350</v>
      </c>
      <c r="J16" s="44" t="s">
        <v>220</v>
      </c>
      <c r="K16" s="44" t="s">
        <v>220</v>
      </c>
      <c r="L16" s="44" t="s">
        <v>220</v>
      </c>
      <c r="M16" s="19"/>
    </row>
    <row r="17" spans="1:15" ht="19.5">
      <c r="A17" s="1">
        <v>14</v>
      </c>
      <c r="B17" s="36" t="s">
        <v>219</v>
      </c>
      <c r="C17" s="13" t="s">
        <v>217</v>
      </c>
      <c r="D17" s="52" t="s">
        <v>218</v>
      </c>
      <c r="E17" s="37" t="s">
        <v>118</v>
      </c>
      <c r="F17" s="38">
        <v>9789863845584</v>
      </c>
      <c r="G17" s="45">
        <v>3</v>
      </c>
      <c r="H17" s="45">
        <v>470</v>
      </c>
      <c r="I17" s="28">
        <f t="shared" si="0"/>
        <v>1410</v>
      </c>
      <c r="J17" s="44" t="s">
        <v>220</v>
      </c>
      <c r="K17" s="44" t="s">
        <v>220</v>
      </c>
      <c r="L17" s="44" t="s">
        <v>220</v>
      </c>
      <c r="M17" s="19"/>
    </row>
    <row r="18" spans="1:15" ht="19.5">
      <c r="A18" s="1">
        <v>15</v>
      </c>
      <c r="B18" s="36" t="s">
        <v>224</v>
      </c>
      <c r="C18" s="13" t="s">
        <v>217</v>
      </c>
      <c r="D18" s="52" t="s">
        <v>218</v>
      </c>
      <c r="E18" s="37" t="s">
        <v>118</v>
      </c>
      <c r="F18" s="38">
        <v>9789863846673</v>
      </c>
      <c r="G18" s="45">
        <v>3</v>
      </c>
      <c r="H18" s="45">
        <v>470</v>
      </c>
      <c r="I18" s="28">
        <f t="shared" si="0"/>
        <v>1410</v>
      </c>
      <c r="J18" s="44" t="s">
        <v>220</v>
      </c>
      <c r="K18" s="44" t="s">
        <v>220</v>
      </c>
      <c r="L18" s="44" t="s">
        <v>220</v>
      </c>
      <c r="M18" s="19"/>
    </row>
    <row r="19" spans="1:15" ht="19.5">
      <c r="A19" s="1">
        <v>16</v>
      </c>
      <c r="B19" s="36" t="s">
        <v>225</v>
      </c>
      <c r="C19" s="13" t="s">
        <v>217</v>
      </c>
      <c r="D19" s="52" t="s">
        <v>218</v>
      </c>
      <c r="E19" s="37" t="s">
        <v>118</v>
      </c>
      <c r="F19" s="38">
        <v>9789863847526</v>
      </c>
      <c r="G19" s="45">
        <v>3</v>
      </c>
      <c r="H19" s="45">
        <v>470</v>
      </c>
      <c r="I19" s="28">
        <f t="shared" si="0"/>
        <v>1410</v>
      </c>
      <c r="J19" s="44" t="s">
        <v>220</v>
      </c>
      <c r="K19" s="44" t="s">
        <v>220</v>
      </c>
      <c r="L19" s="44" t="s">
        <v>220</v>
      </c>
      <c r="M19" s="19"/>
    </row>
    <row r="20" spans="1:15" ht="19.5">
      <c r="A20" s="1">
        <v>17</v>
      </c>
      <c r="B20" s="36" t="s">
        <v>221</v>
      </c>
      <c r="C20" s="13" t="s">
        <v>297</v>
      </c>
      <c r="D20" s="52" t="s">
        <v>222</v>
      </c>
      <c r="E20" s="37" t="s">
        <v>118</v>
      </c>
      <c r="F20" s="38">
        <v>9789573265955</v>
      </c>
      <c r="G20" s="45">
        <v>2</v>
      </c>
      <c r="H20" s="45">
        <v>299</v>
      </c>
      <c r="I20" s="28">
        <f t="shared" si="0"/>
        <v>598</v>
      </c>
      <c r="J20" s="44" t="s">
        <v>220</v>
      </c>
      <c r="K20" s="44" t="s">
        <v>220</v>
      </c>
      <c r="L20" s="44" t="s">
        <v>220</v>
      </c>
      <c r="M20" s="19"/>
    </row>
    <row r="21" spans="1:15" ht="39">
      <c r="A21" s="1">
        <v>18</v>
      </c>
      <c r="B21" s="36" t="s">
        <v>226</v>
      </c>
      <c r="C21" s="13" t="s">
        <v>227</v>
      </c>
      <c r="D21" s="52" t="s">
        <v>153</v>
      </c>
      <c r="E21" s="37" t="s">
        <v>118</v>
      </c>
      <c r="F21" s="38" t="s">
        <v>228</v>
      </c>
      <c r="G21" s="45">
        <v>3</v>
      </c>
      <c r="H21" s="45">
        <v>340</v>
      </c>
      <c r="I21" s="28">
        <f t="shared" si="0"/>
        <v>1020</v>
      </c>
      <c r="J21" s="44" t="s">
        <v>220</v>
      </c>
      <c r="K21" s="44" t="s">
        <v>120</v>
      </c>
      <c r="L21" s="44" t="s">
        <v>120</v>
      </c>
      <c r="M21" s="19"/>
    </row>
    <row r="22" spans="1:15" ht="19.5">
      <c r="A22" s="1">
        <v>19</v>
      </c>
      <c r="B22" s="36" t="s">
        <v>229</v>
      </c>
      <c r="C22" s="13" t="s">
        <v>227</v>
      </c>
      <c r="D22" s="52" t="s">
        <v>153</v>
      </c>
      <c r="E22" s="37" t="s">
        <v>118</v>
      </c>
      <c r="F22" s="38" t="s">
        <v>230</v>
      </c>
      <c r="G22" s="45">
        <v>3</v>
      </c>
      <c r="H22" s="45">
        <v>340</v>
      </c>
      <c r="I22" s="28">
        <f t="shared" si="0"/>
        <v>1020</v>
      </c>
      <c r="J22" s="44" t="s">
        <v>220</v>
      </c>
      <c r="K22" s="44" t="s">
        <v>120</v>
      </c>
      <c r="L22" s="44" t="s">
        <v>120</v>
      </c>
      <c r="M22" s="19"/>
    </row>
    <row r="23" spans="1:15" ht="39">
      <c r="A23" s="1">
        <v>20</v>
      </c>
      <c r="B23" s="36" t="s">
        <v>231</v>
      </c>
      <c r="C23" s="13" t="s">
        <v>227</v>
      </c>
      <c r="D23" s="52" t="s">
        <v>153</v>
      </c>
      <c r="E23" s="37" t="s">
        <v>118</v>
      </c>
      <c r="F23" s="38" t="s">
        <v>232</v>
      </c>
      <c r="G23" s="45">
        <v>3</v>
      </c>
      <c r="H23" s="45">
        <v>340</v>
      </c>
      <c r="I23" s="28">
        <f t="shared" si="0"/>
        <v>1020</v>
      </c>
      <c r="J23" s="44" t="s">
        <v>220</v>
      </c>
      <c r="K23" s="44" t="s">
        <v>120</v>
      </c>
      <c r="L23" s="44" t="s">
        <v>120</v>
      </c>
      <c r="M23" s="17"/>
    </row>
    <row r="24" spans="1:15" ht="39">
      <c r="A24" s="1">
        <v>21</v>
      </c>
      <c r="B24" s="36" t="s">
        <v>137</v>
      </c>
      <c r="C24" s="13" t="s">
        <v>282</v>
      </c>
      <c r="D24" s="52" t="s">
        <v>290</v>
      </c>
      <c r="E24" s="37" t="s">
        <v>118</v>
      </c>
      <c r="F24" s="38">
        <v>9789862897379</v>
      </c>
      <c r="G24" s="45">
        <v>3</v>
      </c>
      <c r="H24" s="45">
        <v>480</v>
      </c>
      <c r="I24" s="28">
        <f t="shared" si="0"/>
        <v>1440</v>
      </c>
      <c r="J24" s="44" t="s">
        <v>120</v>
      </c>
      <c r="K24" s="44" t="s">
        <v>120</v>
      </c>
      <c r="L24" s="44" t="s">
        <v>120</v>
      </c>
      <c r="M24" s="17"/>
    </row>
    <row r="25" spans="1:15" ht="78">
      <c r="A25" s="1">
        <v>22</v>
      </c>
      <c r="B25" s="36" t="s">
        <v>208</v>
      </c>
      <c r="C25" s="13" t="s">
        <v>209</v>
      </c>
      <c r="D25" s="52" t="s">
        <v>210</v>
      </c>
      <c r="E25" s="37" t="s">
        <v>195</v>
      </c>
      <c r="F25" s="38">
        <v>471721103302</v>
      </c>
      <c r="G25" s="45">
        <v>3</v>
      </c>
      <c r="H25" s="45">
        <v>800</v>
      </c>
      <c r="I25" s="28">
        <f t="shared" si="0"/>
        <v>2400</v>
      </c>
      <c r="J25" s="44" t="s">
        <v>183</v>
      </c>
      <c r="K25" s="44" t="s">
        <v>120</v>
      </c>
      <c r="L25" s="44" t="s">
        <v>120</v>
      </c>
      <c r="M25" s="19"/>
    </row>
    <row r="26" spans="1:15" ht="78">
      <c r="A26" s="1">
        <v>23</v>
      </c>
      <c r="B26" s="36" t="s">
        <v>115</v>
      </c>
      <c r="C26" s="39" t="s">
        <v>116</v>
      </c>
      <c r="D26" s="13" t="s">
        <v>117</v>
      </c>
      <c r="E26" s="37" t="s">
        <v>118</v>
      </c>
      <c r="F26" s="38">
        <v>9789860651355</v>
      </c>
      <c r="G26" s="45" t="s">
        <v>119</v>
      </c>
      <c r="H26" s="45">
        <v>560</v>
      </c>
      <c r="I26" s="28">
        <f t="shared" si="0"/>
        <v>560</v>
      </c>
      <c r="J26" s="44" t="s">
        <v>120</v>
      </c>
      <c r="K26" s="44" t="s">
        <v>120</v>
      </c>
      <c r="L26" s="44" t="s">
        <v>120</v>
      </c>
      <c r="M26" s="19"/>
      <c r="N26" s="20"/>
      <c r="O26" s="20"/>
    </row>
    <row r="27" spans="1:15" ht="19.5">
      <c r="A27" s="1">
        <v>24</v>
      </c>
      <c r="B27" s="14" t="s">
        <v>50</v>
      </c>
      <c r="C27" s="15" t="s">
        <v>51</v>
      </c>
      <c r="D27" s="15" t="s">
        <v>291</v>
      </c>
      <c r="E27" s="16" t="s">
        <v>37</v>
      </c>
      <c r="F27" s="31">
        <v>9789869727877</v>
      </c>
      <c r="G27" s="26" t="s">
        <v>38</v>
      </c>
      <c r="H27" s="44">
        <v>430</v>
      </c>
      <c r="I27" s="28">
        <f t="shared" si="0"/>
        <v>1290</v>
      </c>
      <c r="J27" s="44" t="s">
        <v>21</v>
      </c>
      <c r="K27" s="44" t="s">
        <v>21</v>
      </c>
      <c r="L27" s="44" t="s">
        <v>21</v>
      </c>
      <c r="M27" s="19"/>
      <c r="N27" s="20"/>
      <c r="O27" s="20"/>
    </row>
    <row r="28" spans="1:15" ht="19.5">
      <c r="A28" s="1">
        <v>25</v>
      </c>
      <c r="B28" s="14" t="s">
        <v>59</v>
      </c>
      <c r="C28" s="15" t="s">
        <v>60</v>
      </c>
      <c r="D28" s="15" t="s">
        <v>285</v>
      </c>
      <c r="E28" s="16" t="s">
        <v>37</v>
      </c>
      <c r="F28" s="31">
        <v>9789579314565</v>
      </c>
      <c r="G28" s="44">
        <v>3</v>
      </c>
      <c r="H28" s="26" t="s">
        <v>61</v>
      </c>
      <c r="I28" s="28">
        <f t="shared" si="0"/>
        <v>960</v>
      </c>
      <c r="J28" s="44" t="s">
        <v>21</v>
      </c>
      <c r="K28" s="44" t="s">
        <v>21</v>
      </c>
      <c r="L28" s="44" t="s">
        <v>21</v>
      </c>
      <c r="M28" s="19"/>
      <c r="N28" s="20"/>
      <c r="O28" s="20"/>
    </row>
    <row r="29" spans="1:15" ht="19.5">
      <c r="A29" s="1">
        <v>26</v>
      </c>
      <c r="B29" s="14" t="s">
        <v>62</v>
      </c>
      <c r="C29" s="16" t="s">
        <v>63</v>
      </c>
      <c r="D29" s="15" t="s">
        <v>292</v>
      </c>
      <c r="E29" s="16" t="s">
        <v>37</v>
      </c>
      <c r="F29" s="31">
        <v>9789571383989</v>
      </c>
      <c r="G29" s="44">
        <v>3</v>
      </c>
      <c r="H29" s="26" t="s">
        <v>64</v>
      </c>
      <c r="I29" s="28">
        <f t="shared" si="0"/>
        <v>1260</v>
      </c>
      <c r="J29" s="44" t="s">
        <v>21</v>
      </c>
      <c r="K29" s="44" t="s">
        <v>21</v>
      </c>
      <c r="L29" s="44" t="s">
        <v>21</v>
      </c>
      <c r="M29" s="19"/>
      <c r="N29" s="20"/>
      <c r="O29" s="20"/>
    </row>
    <row r="30" spans="1:15" ht="19.5">
      <c r="A30" s="1">
        <v>27</v>
      </c>
      <c r="B30" s="14" t="s">
        <v>36</v>
      </c>
      <c r="C30" s="15" t="s">
        <v>279</v>
      </c>
      <c r="D30" s="15" t="s">
        <v>293</v>
      </c>
      <c r="E30" s="16" t="s">
        <v>37</v>
      </c>
      <c r="F30" s="31">
        <v>9789570854770</v>
      </c>
      <c r="G30" s="26" t="s">
        <v>38</v>
      </c>
      <c r="H30" s="44">
        <v>390</v>
      </c>
      <c r="I30" s="28">
        <f t="shared" si="0"/>
        <v>1170</v>
      </c>
      <c r="J30" s="44" t="s">
        <v>21</v>
      </c>
      <c r="K30" s="44" t="s">
        <v>21</v>
      </c>
      <c r="L30" s="44" t="s">
        <v>21</v>
      </c>
      <c r="M30" s="19"/>
      <c r="N30" s="20"/>
      <c r="O30" s="20"/>
    </row>
    <row r="31" spans="1:15" ht="39">
      <c r="A31" s="1">
        <v>28</v>
      </c>
      <c r="B31" s="36" t="s">
        <v>127</v>
      </c>
      <c r="C31" s="39" t="s">
        <v>128</v>
      </c>
      <c r="D31" s="13" t="s">
        <v>129</v>
      </c>
      <c r="E31" s="37" t="s">
        <v>118</v>
      </c>
      <c r="F31" s="38">
        <v>9789865255961</v>
      </c>
      <c r="G31" s="45">
        <v>2</v>
      </c>
      <c r="H31" s="45">
        <v>420</v>
      </c>
      <c r="I31" s="28">
        <f t="shared" si="0"/>
        <v>840</v>
      </c>
      <c r="J31" s="44" t="s">
        <v>120</v>
      </c>
      <c r="K31" s="44" t="s">
        <v>120</v>
      </c>
      <c r="L31" s="44" t="s">
        <v>120</v>
      </c>
      <c r="M31" s="19"/>
      <c r="N31" s="20"/>
      <c r="O31" s="20"/>
    </row>
    <row r="32" spans="1:15" ht="39">
      <c r="A32" s="1">
        <v>29</v>
      </c>
      <c r="B32" s="36" t="s">
        <v>192</v>
      </c>
      <c r="C32" s="13" t="s">
        <v>193</v>
      </c>
      <c r="D32" s="52" t="s">
        <v>194</v>
      </c>
      <c r="E32" s="37" t="s">
        <v>195</v>
      </c>
      <c r="F32" s="38">
        <v>9789571356037</v>
      </c>
      <c r="G32" s="45">
        <v>3</v>
      </c>
      <c r="H32" s="45">
        <v>250</v>
      </c>
      <c r="I32" s="28">
        <f t="shared" si="0"/>
        <v>750</v>
      </c>
      <c r="J32" s="44" t="s">
        <v>120</v>
      </c>
      <c r="K32" s="44" t="s">
        <v>120</v>
      </c>
      <c r="L32" s="44" t="s">
        <v>120</v>
      </c>
      <c r="M32" s="19"/>
      <c r="N32" s="20"/>
      <c r="O32" s="20"/>
    </row>
    <row r="33" spans="1:16" ht="39">
      <c r="A33" s="1">
        <v>30</v>
      </c>
      <c r="B33" s="36" t="s">
        <v>196</v>
      </c>
      <c r="C33" s="13" t="s">
        <v>197</v>
      </c>
      <c r="D33" s="52" t="s">
        <v>198</v>
      </c>
      <c r="E33" s="37" t="s">
        <v>195</v>
      </c>
      <c r="F33" s="38">
        <v>9786263357303</v>
      </c>
      <c r="G33" s="45">
        <v>3</v>
      </c>
      <c r="H33" s="45">
        <v>380</v>
      </c>
      <c r="I33" s="28">
        <f t="shared" si="0"/>
        <v>1140</v>
      </c>
      <c r="J33" s="44" t="s">
        <v>120</v>
      </c>
      <c r="K33" s="44" t="s">
        <v>120</v>
      </c>
      <c r="L33" s="44" t="s">
        <v>120</v>
      </c>
      <c r="M33" s="19"/>
    </row>
    <row r="34" spans="1:16" ht="58.5">
      <c r="A34" s="1">
        <v>31</v>
      </c>
      <c r="B34" s="36" t="s">
        <v>211</v>
      </c>
      <c r="C34" s="13" t="s">
        <v>212</v>
      </c>
      <c r="D34" s="52" t="s">
        <v>213</v>
      </c>
      <c r="E34" s="37" t="s">
        <v>118</v>
      </c>
      <c r="F34" s="38" t="s">
        <v>214</v>
      </c>
      <c r="G34" s="45">
        <v>3</v>
      </c>
      <c r="H34" s="45">
        <v>1750</v>
      </c>
      <c r="I34" s="28">
        <f t="shared" si="0"/>
        <v>5250</v>
      </c>
      <c r="J34" s="44" t="s">
        <v>183</v>
      </c>
      <c r="K34" s="44" t="s">
        <v>120</v>
      </c>
      <c r="L34" s="44" t="s">
        <v>120</v>
      </c>
      <c r="M34" s="19"/>
    </row>
    <row r="35" spans="1:16" ht="58.5">
      <c r="A35" s="1">
        <v>32</v>
      </c>
      <c r="B35" s="36" t="s">
        <v>215</v>
      </c>
      <c r="C35" s="13" t="s">
        <v>212</v>
      </c>
      <c r="D35" s="52" t="s">
        <v>213</v>
      </c>
      <c r="E35" s="37" t="s">
        <v>118</v>
      </c>
      <c r="F35" s="38" t="s">
        <v>216</v>
      </c>
      <c r="G35" s="45">
        <v>3</v>
      </c>
      <c r="H35" s="45">
        <v>1750</v>
      </c>
      <c r="I35" s="28">
        <f t="shared" si="0"/>
        <v>5250</v>
      </c>
      <c r="J35" s="44" t="s">
        <v>183</v>
      </c>
      <c r="K35" s="44" t="s">
        <v>120</v>
      </c>
      <c r="L35" s="44" t="s">
        <v>120</v>
      </c>
      <c r="M35" s="19"/>
    </row>
    <row r="36" spans="1:16" ht="39">
      <c r="A36" s="1">
        <v>33</v>
      </c>
      <c r="B36" s="36" t="s">
        <v>184</v>
      </c>
      <c r="C36" s="13" t="s">
        <v>185</v>
      </c>
      <c r="D36" s="52" t="s">
        <v>181</v>
      </c>
      <c r="E36" s="37" t="s">
        <v>118</v>
      </c>
      <c r="F36" s="38" t="s">
        <v>186</v>
      </c>
      <c r="G36" s="45" t="s">
        <v>187</v>
      </c>
      <c r="H36" s="45">
        <v>380</v>
      </c>
      <c r="I36" s="28">
        <f t="shared" si="0"/>
        <v>1140</v>
      </c>
      <c r="J36" s="44" t="s">
        <v>120</v>
      </c>
      <c r="K36" s="44" t="s">
        <v>120</v>
      </c>
      <c r="L36" s="44" t="s">
        <v>120</v>
      </c>
      <c r="M36" s="19"/>
    </row>
    <row r="37" spans="1:16" ht="40.5" customHeight="1">
      <c r="A37" s="1">
        <v>34</v>
      </c>
      <c r="B37" s="54" t="s">
        <v>247</v>
      </c>
      <c r="C37" s="54" t="s">
        <v>248</v>
      </c>
      <c r="D37" s="54" t="s">
        <v>102</v>
      </c>
      <c r="E37" s="55" t="s">
        <v>118</v>
      </c>
      <c r="F37" s="53" t="s">
        <v>249</v>
      </c>
      <c r="G37" s="53" t="s">
        <v>255</v>
      </c>
      <c r="H37" s="56">
        <v>320</v>
      </c>
      <c r="I37" s="28">
        <f t="shared" si="0"/>
        <v>960</v>
      </c>
      <c r="J37" s="50" t="s">
        <v>120</v>
      </c>
      <c r="K37" s="50" t="s">
        <v>120</v>
      </c>
      <c r="L37" s="50" t="s">
        <v>120</v>
      </c>
      <c r="M37" s="57"/>
    </row>
    <row r="38" spans="1:16" ht="34.5" customHeight="1">
      <c r="A38" s="1">
        <v>35</v>
      </c>
      <c r="B38" s="54" t="s">
        <v>250</v>
      </c>
      <c r="C38" s="54" t="s">
        <v>248</v>
      </c>
      <c r="D38" s="54" t="s">
        <v>102</v>
      </c>
      <c r="E38" s="55" t="s">
        <v>118</v>
      </c>
      <c r="F38" s="53" t="s">
        <v>251</v>
      </c>
      <c r="G38" s="53" t="s">
        <v>255</v>
      </c>
      <c r="H38" s="56">
        <v>330</v>
      </c>
      <c r="I38" s="28">
        <f t="shared" si="0"/>
        <v>990</v>
      </c>
      <c r="J38" s="50" t="s">
        <v>120</v>
      </c>
      <c r="K38" s="50" t="s">
        <v>120</v>
      </c>
      <c r="L38" s="50" t="s">
        <v>120</v>
      </c>
      <c r="M38" s="57"/>
      <c r="N38" s="23"/>
      <c r="O38" s="24"/>
      <c r="P38" s="24"/>
    </row>
    <row r="39" spans="1:16" ht="38.25" customHeight="1">
      <c r="A39" s="1">
        <v>36</v>
      </c>
      <c r="B39" s="54" t="s">
        <v>252</v>
      </c>
      <c r="C39" s="54" t="s">
        <v>253</v>
      </c>
      <c r="D39" s="54" t="s">
        <v>102</v>
      </c>
      <c r="E39" s="55" t="s">
        <v>118</v>
      </c>
      <c r="F39" s="53" t="s">
        <v>254</v>
      </c>
      <c r="G39" s="53" t="s">
        <v>255</v>
      </c>
      <c r="H39" s="58">
        <v>380</v>
      </c>
      <c r="I39" s="28">
        <f t="shared" si="0"/>
        <v>1140</v>
      </c>
      <c r="J39" s="50" t="s">
        <v>120</v>
      </c>
      <c r="K39" s="50" t="s">
        <v>120</v>
      </c>
      <c r="L39" s="50" t="s">
        <v>120</v>
      </c>
      <c r="M39" s="57"/>
      <c r="N39" s="23"/>
      <c r="O39" s="24"/>
      <c r="P39" s="24"/>
    </row>
    <row r="40" spans="1:16" ht="35.25" customHeight="1">
      <c r="A40" s="1">
        <v>37</v>
      </c>
      <c r="B40" s="14" t="s">
        <v>68</v>
      </c>
      <c r="C40" s="15" t="s">
        <v>69</v>
      </c>
      <c r="D40" s="15" t="s">
        <v>294</v>
      </c>
      <c r="E40" s="16" t="s">
        <v>37</v>
      </c>
      <c r="F40" s="31">
        <v>9789573337201</v>
      </c>
      <c r="G40" s="44">
        <v>5</v>
      </c>
      <c r="H40" s="26" t="s">
        <v>70</v>
      </c>
      <c r="I40" s="28">
        <f t="shared" si="0"/>
        <v>2250</v>
      </c>
      <c r="J40" s="44" t="s">
        <v>21</v>
      </c>
      <c r="K40" s="44" t="s">
        <v>21</v>
      </c>
      <c r="L40" s="44" t="s">
        <v>21</v>
      </c>
      <c r="M40" s="19"/>
      <c r="N40" s="23"/>
      <c r="O40" s="24"/>
      <c r="P40" s="24"/>
    </row>
    <row r="41" spans="1:16" ht="19.5">
      <c r="A41" s="1">
        <v>38</v>
      </c>
      <c r="B41" s="14" t="s">
        <v>55</v>
      </c>
      <c r="C41" s="15" t="s">
        <v>56</v>
      </c>
      <c r="D41" s="15" t="s">
        <v>295</v>
      </c>
      <c r="E41" s="16" t="s">
        <v>37</v>
      </c>
      <c r="F41" s="31">
        <v>9789576581502</v>
      </c>
      <c r="G41" s="26" t="s">
        <v>256</v>
      </c>
      <c r="H41" s="44">
        <v>380</v>
      </c>
      <c r="I41" s="28">
        <f t="shared" si="0"/>
        <v>1900</v>
      </c>
      <c r="J41" s="44" t="s">
        <v>21</v>
      </c>
      <c r="K41" s="44" t="s">
        <v>21</v>
      </c>
      <c r="L41" s="44" t="s">
        <v>21</v>
      </c>
      <c r="M41" s="19"/>
    </row>
    <row r="42" spans="1:16" ht="19.5">
      <c r="A42" s="1">
        <v>39</v>
      </c>
      <c r="B42" s="14" t="s">
        <v>52</v>
      </c>
      <c r="C42" s="15" t="s">
        <v>53</v>
      </c>
      <c r="D42" s="15" t="s">
        <v>54</v>
      </c>
      <c r="E42" s="16" t="s">
        <v>37</v>
      </c>
      <c r="F42" s="31">
        <v>9789864930883</v>
      </c>
      <c r="G42" s="26" t="s">
        <v>256</v>
      </c>
      <c r="H42" s="44">
        <v>360</v>
      </c>
      <c r="I42" s="28">
        <f t="shared" si="0"/>
        <v>1800</v>
      </c>
      <c r="J42" s="44" t="s">
        <v>21</v>
      </c>
      <c r="K42" s="44" t="s">
        <v>21</v>
      </c>
      <c r="L42" s="44" t="s">
        <v>21</v>
      </c>
      <c r="M42" s="19"/>
    </row>
    <row r="43" spans="1:16" ht="19.5">
      <c r="A43" s="1">
        <v>40</v>
      </c>
      <c r="B43" s="14" t="s">
        <v>104</v>
      </c>
      <c r="C43" s="15" t="s">
        <v>105</v>
      </c>
      <c r="D43" s="15" t="s">
        <v>106</v>
      </c>
      <c r="E43" s="16" t="s">
        <v>37</v>
      </c>
      <c r="F43" s="31">
        <v>9789578018419</v>
      </c>
      <c r="G43" s="44">
        <v>5</v>
      </c>
      <c r="H43" s="26" t="s">
        <v>107</v>
      </c>
      <c r="I43" s="28">
        <f t="shared" si="0"/>
        <v>2000</v>
      </c>
      <c r="J43" s="44" t="s">
        <v>21</v>
      </c>
      <c r="K43" s="44" t="s">
        <v>21</v>
      </c>
      <c r="L43" s="44" t="s">
        <v>21</v>
      </c>
      <c r="M43" s="19"/>
    </row>
    <row r="44" spans="1:16" ht="19.5">
      <c r="A44" s="1">
        <v>41</v>
      </c>
      <c r="B44" s="14" t="s">
        <v>48</v>
      </c>
      <c r="C44" s="15" t="s">
        <v>49</v>
      </c>
      <c r="D44" s="15" t="s">
        <v>296</v>
      </c>
      <c r="E44" s="16" t="s">
        <v>37</v>
      </c>
      <c r="F44" s="31">
        <v>9789865025922</v>
      </c>
      <c r="G44" s="26" t="s">
        <v>256</v>
      </c>
      <c r="H44" s="44">
        <v>350</v>
      </c>
      <c r="I44" s="28">
        <f t="shared" si="0"/>
        <v>1750</v>
      </c>
      <c r="J44" s="44" t="s">
        <v>21</v>
      </c>
      <c r="K44" s="44" t="s">
        <v>21</v>
      </c>
      <c r="L44" s="44" t="s">
        <v>21</v>
      </c>
      <c r="M44" s="19"/>
    </row>
    <row r="45" spans="1:16" ht="19.5">
      <c r="A45" s="1">
        <v>42</v>
      </c>
      <c r="B45" s="14" t="s">
        <v>84</v>
      </c>
      <c r="C45" s="15" t="s">
        <v>85</v>
      </c>
      <c r="D45" s="15" t="s">
        <v>86</v>
      </c>
      <c r="E45" s="16" t="s">
        <v>37</v>
      </c>
      <c r="F45" s="31">
        <v>9789578544468</v>
      </c>
      <c r="G45" s="26" t="s">
        <v>256</v>
      </c>
      <c r="H45" s="44">
        <v>320</v>
      </c>
      <c r="I45" s="28">
        <f t="shared" si="0"/>
        <v>1600</v>
      </c>
      <c r="J45" s="44" t="s">
        <v>21</v>
      </c>
      <c r="K45" s="44" t="s">
        <v>21</v>
      </c>
      <c r="L45" s="44" t="s">
        <v>21</v>
      </c>
      <c r="M45" s="19"/>
    </row>
    <row r="46" spans="1:16" ht="19.5">
      <c r="A46" s="1">
        <v>43</v>
      </c>
      <c r="B46" s="14" t="s">
        <v>87</v>
      </c>
      <c r="C46" s="15" t="s">
        <v>88</v>
      </c>
      <c r="D46" s="15" t="s">
        <v>89</v>
      </c>
      <c r="E46" s="16" t="s">
        <v>37</v>
      </c>
      <c r="F46" s="31">
        <v>9789861333991</v>
      </c>
      <c r="G46" s="44">
        <v>5</v>
      </c>
      <c r="H46" s="26" t="s">
        <v>90</v>
      </c>
      <c r="I46" s="28">
        <f t="shared" si="0"/>
        <v>1400</v>
      </c>
      <c r="J46" s="44" t="s">
        <v>21</v>
      </c>
      <c r="K46" s="44" t="s">
        <v>21</v>
      </c>
      <c r="L46" s="44" t="s">
        <v>21</v>
      </c>
      <c r="M46" s="19"/>
    </row>
    <row r="47" spans="1:16" ht="39">
      <c r="A47" s="1">
        <v>44</v>
      </c>
      <c r="B47" s="36" t="s">
        <v>240</v>
      </c>
      <c r="C47" s="13" t="s">
        <v>241</v>
      </c>
      <c r="D47" s="52" t="s">
        <v>95</v>
      </c>
      <c r="E47" s="37" t="s">
        <v>118</v>
      </c>
      <c r="F47" s="38" t="s">
        <v>242</v>
      </c>
      <c r="G47" s="45">
        <v>2</v>
      </c>
      <c r="H47" s="45">
        <v>2400</v>
      </c>
      <c r="I47" s="28">
        <f t="shared" si="0"/>
        <v>4800</v>
      </c>
      <c r="J47" s="44" t="s">
        <v>183</v>
      </c>
      <c r="K47" s="44" t="s">
        <v>120</v>
      </c>
      <c r="L47" s="44" t="s">
        <v>120</v>
      </c>
      <c r="M47" s="19"/>
    </row>
    <row r="48" spans="1:16" ht="19.5">
      <c r="A48" s="1">
        <v>45</v>
      </c>
      <c r="B48" s="22" t="s">
        <v>266</v>
      </c>
      <c r="C48" s="62" t="s">
        <v>267</v>
      </c>
      <c r="D48" s="22" t="s">
        <v>268</v>
      </c>
      <c r="E48" s="40" t="s">
        <v>118</v>
      </c>
      <c r="F48" s="59">
        <v>9786263163980</v>
      </c>
      <c r="G48" s="46" t="s">
        <v>269</v>
      </c>
      <c r="H48" s="49">
        <v>700</v>
      </c>
      <c r="I48" s="28">
        <f t="shared" si="0"/>
        <v>1400</v>
      </c>
      <c r="J48" s="51" t="s">
        <v>21</v>
      </c>
      <c r="K48" s="51" t="s">
        <v>21</v>
      </c>
      <c r="L48" s="51" t="s">
        <v>21</v>
      </c>
      <c r="M48" s="43"/>
    </row>
    <row r="49" spans="1:13" ht="32.25" customHeight="1">
      <c r="A49" s="1">
        <v>46</v>
      </c>
      <c r="B49" s="41" t="s">
        <v>39</v>
      </c>
      <c r="C49" s="16" t="s">
        <v>40</v>
      </c>
      <c r="D49" s="16" t="s">
        <v>293</v>
      </c>
      <c r="E49" s="16" t="s">
        <v>37</v>
      </c>
      <c r="F49" s="42">
        <v>9789570854183</v>
      </c>
      <c r="G49" s="25">
        <v>3</v>
      </c>
      <c r="H49" s="25">
        <v>350</v>
      </c>
      <c r="I49" s="28">
        <f t="shared" si="0"/>
        <v>1050</v>
      </c>
      <c r="J49" s="51" t="s">
        <v>21</v>
      </c>
      <c r="K49" s="51" t="s">
        <v>21</v>
      </c>
      <c r="L49" s="51" t="s">
        <v>21</v>
      </c>
      <c r="M49" s="19"/>
    </row>
    <row r="50" spans="1:13" ht="19.5">
      <c r="A50" s="1">
        <v>47</v>
      </c>
      <c r="B50" s="14" t="s">
        <v>41</v>
      </c>
      <c r="C50" s="15" t="s">
        <v>42</v>
      </c>
      <c r="D50" s="15" t="s">
        <v>43</v>
      </c>
      <c r="E50" s="16" t="s">
        <v>37</v>
      </c>
      <c r="F50" s="31">
        <v>9789863596288</v>
      </c>
      <c r="G50" s="47">
        <v>3</v>
      </c>
      <c r="H50" s="47">
        <v>400</v>
      </c>
      <c r="I50" s="28">
        <f t="shared" si="0"/>
        <v>1200</v>
      </c>
      <c r="J50" s="44" t="s">
        <v>21</v>
      </c>
      <c r="K50" s="44" t="s">
        <v>21</v>
      </c>
      <c r="L50" s="44" t="s">
        <v>21</v>
      </c>
      <c r="M50" s="19"/>
    </row>
    <row r="51" spans="1:13" ht="19.5">
      <c r="A51" s="1">
        <v>48</v>
      </c>
      <c r="B51" s="14" t="s">
        <v>44</v>
      </c>
      <c r="C51" s="15" t="s">
        <v>45</v>
      </c>
      <c r="D51" s="15" t="s">
        <v>284</v>
      </c>
      <c r="E51" s="16" t="s">
        <v>37</v>
      </c>
      <c r="F51" s="31">
        <v>9789577518392</v>
      </c>
      <c r="G51" s="26" t="s">
        <v>38</v>
      </c>
      <c r="H51" s="44">
        <v>280</v>
      </c>
      <c r="I51" s="28">
        <f t="shared" si="0"/>
        <v>840</v>
      </c>
      <c r="J51" s="44" t="s">
        <v>21</v>
      </c>
      <c r="K51" s="44" t="s">
        <v>21</v>
      </c>
      <c r="L51" s="44" t="s">
        <v>21</v>
      </c>
      <c r="M51" s="19"/>
    </row>
    <row r="52" spans="1:13" ht="19.5">
      <c r="A52" s="1">
        <v>49</v>
      </c>
      <c r="B52" s="14" t="s">
        <v>46</v>
      </c>
      <c r="C52" s="15" t="s">
        <v>47</v>
      </c>
      <c r="D52" s="15" t="s">
        <v>285</v>
      </c>
      <c r="E52" s="16" t="s">
        <v>37</v>
      </c>
      <c r="F52" s="31">
        <v>9789869360852</v>
      </c>
      <c r="G52" s="26" t="s">
        <v>38</v>
      </c>
      <c r="H52" s="44">
        <v>300</v>
      </c>
      <c r="I52" s="28">
        <f t="shared" si="0"/>
        <v>900</v>
      </c>
      <c r="J52" s="44" t="s">
        <v>21</v>
      </c>
      <c r="K52" s="44" t="s">
        <v>21</v>
      </c>
      <c r="L52" s="44" t="s">
        <v>21</v>
      </c>
      <c r="M52" s="19"/>
    </row>
    <row r="53" spans="1:13" ht="19.5">
      <c r="A53" s="1">
        <v>50</v>
      </c>
      <c r="B53" s="14" t="s">
        <v>114</v>
      </c>
      <c r="C53" s="15" t="s">
        <v>57</v>
      </c>
      <c r="D53" s="15" t="s">
        <v>58</v>
      </c>
      <c r="E53" s="16" t="s">
        <v>37</v>
      </c>
      <c r="F53" s="31">
        <v>9789570487435</v>
      </c>
      <c r="G53" s="26" t="s">
        <v>38</v>
      </c>
      <c r="H53" s="44">
        <v>350</v>
      </c>
      <c r="I53" s="28">
        <f t="shared" si="0"/>
        <v>1050</v>
      </c>
      <c r="J53" s="44" t="s">
        <v>21</v>
      </c>
      <c r="K53" s="44" t="s">
        <v>21</v>
      </c>
      <c r="L53" s="44" t="s">
        <v>21</v>
      </c>
      <c r="M53" s="19"/>
    </row>
    <row r="54" spans="1:13" ht="19.5">
      <c r="A54" s="1">
        <v>51</v>
      </c>
      <c r="B54" s="41" t="s">
        <v>281</v>
      </c>
      <c r="C54" s="15" t="s">
        <v>65</v>
      </c>
      <c r="D54" s="15" t="s">
        <v>66</v>
      </c>
      <c r="E54" s="16" t="s">
        <v>37</v>
      </c>
      <c r="F54" s="31" t="s">
        <v>67</v>
      </c>
      <c r="G54" s="44">
        <v>3</v>
      </c>
      <c r="H54" s="26" t="s">
        <v>64</v>
      </c>
      <c r="I54" s="28">
        <f t="shared" si="0"/>
        <v>1260</v>
      </c>
      <c r="J54" s="44" t="s">
        <v>21</v>
      </c>
      <c r="K54" s="44" t="s">
        <v>21</v>
      </c>
      <c r="L54" s="44" t="s">
        <v>21</v>
      </c>
      <c r="M54" s="19"/>
    </row>
    <row r="55" spans="1:13" ht="19.5">
      <c r="A55" s="1">
        <v>52</v>
      </c>
      <c r="B55" s="14" t="s">
        <v>71</v>
      </c>
      <c r="C55" s="15" t="s">
        <v>72</v>
      </c>
      <c r="D55" s="15" t="s">
        <v>286</v>
      </c>
      <c r="E55" s="16" t="s">
        <v>37</v>
      </c>
      <c r="F55" s="31">
        <v>9789864779611</v>
      </c>
      <c r="G55" s="44">
        <v>3</v>
      </c>
      <c r="H55" s="26" t="s">
        <v>73</v>
      </c>
      <c r="I55" s="28">
        <f t="shared" si="0"/>
        <v>1080</v>
      </c>
      <c r="J55" s="44" t="s">
        <v>21</v>
      </c>
      <c r="K55" s="44" t="s">
        <v>21</v>
      </c>
      <c r="L55" s="44" t="s">
        <v>21</v>
      </c>
      <c r="M55" s="19"/>
    </row>
    <row r="56" spans="1:13" ht="19.5">
      <c r="A56" s="1">
        <v>53</v>
      </c>
      <c r="B56" s="14" t="s">
        <v>93</v>
      </c>
      <c r="C56" s="15" t="s">
        <v>94</v>
      </c>
      <c r="D56" s="15" t="s">
        <v>95</v>
      </c>
      <c r="E56" s="16" t="s">
        <v>37</v>
      </c>
      <c r="F56" s="31" t="s">
        <v>96</v>
      </c>
      <c r="G56" s="44">
        <v>3</v>
      </c>
      <c r="H56" s="26" t="s">
        <v>61</v>
      </c>
      <c r="I56" s="28">
        <f t="shared" si="0"/>
        <v>960</v>
      </c>
      <c r="J56" s="44" t="s">
        <v>21</v>
      </c>
      <c r="K56" s="44" t="s">
        <v>21</v>
      </c>
      <c r="L56" s="44" t="s">
        <v>21</v>
      </c>
      <c r="M56" s="19"/>
    </row>
    <row r="57" spans="1:13" ht="19.5">
      <c r="A57" s="1">
        <v>54</v>
      </c>
      <c r="B57" s="14" t="s">
        <v>97</v>
      </c>
      <c r="C57" s="15" t="s">
        <v>98</v>
      </c>
      <c r="D57" s="15" t="s">
        <v>99</v>
      </c>
      <c r="E57" s="16" t="s">
        <v>37</v>
      </c>
      <c r="F57" s="31">
        <v>9789570855050</v>
      </c>
      <c r="G57" s="44">
        <v>5</v>
      </c>
      <c r="H57" s="26" t="s">
        <v>73</v>
      </c>
      <c r="I57" s="28">
        <f t="shared" si="0"/>
        <v>1800</v>
      </c>
      <c r="J57" s="44" t="s">
        <v>21</v>
      </c>
      <c r="K57" s="44" t="s">
        <v>21</v>
      </c>
      <c r="L57" s="44" t="s">
        <v>21</v>
      </c>
      <c r="M57" s="19"/>
    </row>
    <row r="58" spans="1:13" ht="19.5">
      <c r="A58" s="1">
        <v>55</v>
      </c>
      <c r="B58" s="14" t="s">
        <v>100</v>
      </c>
      <c r="C58" s="15" t="s">
        <v>101</v>
      </c>
      <c r="D58" s="15" t="s">
        <v>102</v>
      </c>
      <c r="E58" s="16" t="s">
        <v>37</v>
      </c>
      <c r="F58" s="31">
        <v>4717211027844</v>
      </c>
      <c r="G58" s="44">
        <v>3</v>
      </c>
      <c r="H58" s="26" t="s">
        <v>103</v>
      </c>
      <c r="I58" s="28">
        <f t="shared" si="0"/>
        <v>1197</v>
      </c>
      <c r="J58" s="44" t="s">
        <v>21</v>
      </c>
      <c r="K58" s="44" t="s">
        <v>21</v>
      </c>
      <c r="L58" s="44" t="s">
        <v>21</v>
      </c>
      <c r="M58" s="19"/>
    </row>
    <row r="59" spans="1:13" ht="39">
      <c r="A59" s="1">
        <v>56</v>
      </c>
      <c r="B59" s="36" t="s">
        <v>243</v>
      </c>
      <c r="C59" s="13" t="s">
        <v>244</v>
      </c>
      <c r="D59" s="52" t="s">
        <v>245</v>
      </c>
      <c r="E59" s="37" t="s">
        <v>118</v>
      </c>
      <c r="F59" s="38" t="s">
        <v>246</v>
      </c>
      <c r="G59" s="45">
        <v>2</v>
      </c>
      <c r="H59" s="45">
        <v>1400</v>
      </c>
      <c r="I59" s="28">
        <f t="shared" si="0"/>
        <v>2800</v>
      </c>
      <c r="J59" s="44" t="s">
        <v>183</v>
      </c>
      <c r="K59" s="44" t="s">
        <v>120</v>
      </c>
      <c r="L59" s="44" t="s">
        <v>120</v>
      </c>
      <c r="M59" s="19"/>
    </row>
    <row r="60" spans="1:13" ht="58.5">
      <c r="A60" s="1">
        <v>57</v>
      </c>
      <c r="B60" s="36" t="s">
        <v>121</v>
      </c>
      <c r="C60" s="39" t="s">
        <v>122</v>
      </c>
      <c r="D60" s="13" t="s">
        <v>123</v>
      </c>
      <c r="E60" s="37" t="s">
        <v>118</v>
      </c>
      <c r="F60" s="38">
        <v>9789865101893</v>
      </c>
      <c r="G60" s="45" t="s">
        <v>119</v>
      </c>
      <c r="H60" s="45">
        <v>450</v>
      </c>
      <c r="I60" s="28">
        <f t="shared" si="0"/>
        <v>450</v>
      </c>
      <c r="J60" s="44" t="s">
        <v>120</v>
      </c>
      <c r="K60" s="44" t="s">
        <v>120</v>
      </c>
      <c r="L60" s="44" t="s">
        <v>120</v>
      </c>
      <c r="M60" s="19"/>
    </row>
    <row r="61" spans="1:13" ht="39">
      <c r="A61" s="1">
        <v>58</v>
      </c>
      <c r="B61" s="36" t="s">
        <v>124</v>
      </c>
      <c r="C61" s="39" t="s">
        <v>125</v>
      </c>
      <c r="D61" s="13" t="s">
        <v>126</v>
      </c>
      <c r="E61" s="37" t="s">
        <v>118</v>
      </c>
      <c r="F61" s="38">
        <v>9789865257514</v>
      </c>
      <c r="G61" s="45" t="s">
        <v>119</v>
      </c>
      <c r="H61" s="45">
        <v>400</v>
      </c>
      <c r="I61" s="28">
        <f t="shared" si="0"/>
        <v>400</v>
      </c>
      <c r="J61" s="44" t="s">
        <v>120</v>
      </c>
      <c r="K61" s="44" t="s">
        <v>120</v>
      </c>
      <c r="L61" s="44" t="s">
        <v>120</v>
      </c>
      <c r="M61" s="19"/>
    </row>
    <row r="62" spans="1:13" ht="39">
      <c r="A62" s="1">
        <v>59</v>
      </c>
      <c r="B62" s="36" t="s">
        <v>130</v>
      </c>
      <c r="C62" s="39" t="s">
        <v>131</v>
      </c>
      <c r="D62" s="13" t="s">
        <v>132</v>
      </c>
      <c r="E62" s="37" t="s">
        <v>118</v>
      </c>
      <c r="F62" s="38">
        <v>9789864801039</v>
      </c>
      <c r="G62" s="45" t="s">
        <v>119</v>
      </c>
      <c r="H62" s="45">
        <v>750</v>
      </c>
      <c r="I62" s="28">
        <f t="shared" si="0"/>
        <v>750</v>
      </c>
      <c r="J62" s="44" t="s">
        <v>120</v>
      </c>
      <c r="K62" s="44" t="s">
        <v>120</v>
      </c>
      <c r="L62" s="44" t="s">
        <v>120</v>
      </c>
      <c r="M62" s="19"/>
    </row>
    <row r="63" spans="1:13" ht="39">
      <c r="A63" s="1">
        <v>60</v>
      </c>
      <c r="B63" s="36" t="s">
        <v>133</v>
      </c>
      <c r="C63" s="39" t="s">
        <v>134</v>
      </c>
      <c r="D63" s="13" t="s">
        <v>135</v>
      </c>
      <c r="E63" s="37" t="s">
        <v>118</v>
      </c>
      <c r="F63" s="38">
        <v>9789863831273</v>
      </c>
      <c r="G63" s="45">
        <v>1</v>
      </c>
      <c r="H63" s="45" t="s">
        <v>136</v>
      </c>
      <c r="I63" s="28">
        <f t="shared" si="0"/>
        <v>458</v>
      </c>
      <c r="J63" s="44" t="s">
        <v>120</v>
      </c>
      <c r="K63" s="44" t="s">
        <v>120</v>
      </c>
      <c r="L63" s="44" t="s">
        <v>120</v>
      </c>
      <c r="M63" s="19"/>
    </row>
    <row r="64" spans="1:13" ht="58.5">
      <c r="A64" s="1">
        <v>61</v>
      </c>
      <c r="B64" s="36" t="s">
        <v>138</v>
      </c>
      <c r="C64" s="13" t="s">
        <v>139</v>
      </c>
      <c r="D64" s="52" t="s">
        <v>140</v>
      </c>
      <c r="E64" s="37" t="s">
        <v>118</v>
      </c>
      <c r="F64" s="38" t="s">
        <v>141</v>
      </c>
      <c r="G64" s="45" t="s">
        <v>119</v>
      </c>
      <c r="H64" s="45">
        <v>320</v>
      </c>
      <c r="I64" s="28">
        <f t="shared" si="0"/>
        <v>320</v>
      </c>
      <c r="J64" s="44" t="s">
        <v>120</v>
      </c>
      <c r="K64" s="44" t="s">
        <v>120</v>
      </c>
      <c r="L64" s="44" t="s">
        <v>120</v>
      </c>
      <c r="M64" s="19"/>
    </row>
    <row r="65" spans="1:13" ht="19.5">
      <c r="A65" s="1">
        <v>62</v>
      </c>
      <c r="B65" s="36" t="s">
        <v>142</v>
      </c>
      <c r="C65" s="13" t="s">
        <v>143</v>
      </c>
      <c r="D65" s="52" t="s">
        <v>144</v>
      </c>
      <c r="E65" s="37" t="s">
        <v>118</v>
      </c>
      <c r="F65" s="38" t="s">
        <v>145</v>
      </c>
      <c r="G65" s="45" t="s">
        <v>119</v>
      </c>
      <c r="H65" s="45">
        <v>480</v>
      </c>
      <c r="I65" s="28">
        <f t="shared" si="0"/>
        <v>480</v>
      </c>
      <c r="J65" s="44" t="s">
        <v>120</v>
      </c>
      <c r="K65" s="44" t="s">
        <v>120</v>
      </c>
      <c r="L65" s="44" t="s">
        <v>120</v>
      </c>
      <c r="M65" s="19"/>
    </row>
    <row r="66" spans="1:13" ht="39">
      <c r="A66" s="1">
        <v>63</v>
      </c>
      <c r="B66" s="36" t="s">
        <v>146</v>
      </c>
      <c r="C66" s="13" t="s">
        <v>147</v>
      </c>
      <c r="D66" s="52" t="s">
        <v>148</v>
      </c>
      <c r="E66" s="37" t="s">
        <v>118</v>
      </c>
      <c r="F66" s="38" t="s">
        <v>149</v>
      </c>
      <c r="G66" s="45">
        <v>1</v>
      </c>
      <c r="H66" s="45" t="s">
        <v>150</v>
      </c>
      <c r="I66" s="28">
        <f t="shared" si="0"/>
        <v>660</v>
      </c>
      <c r="J66" s="44" t="s">
        <v>120</v>
      </c>
      <c r="K66" s="44" t="s">
        <v>120</v>
      </c>
      <c r="L66" s="44" t="s">
        <v>120</v>
      </c>
      <c r="M66" s="19"/>
    </row>
    <row r="67" spans="1:13" ht="19.5">
      <c r="A67" s="1">
        <v>64</v>
      </c>
      <c r="B67" s="36" t="s">
        <v>151</v>
      </c>
      <c r="C67" s="13" t="s">
        <v>152</v>
      </c>
      <c r="D67" s="52" t="s">
        <v>153</v>
      </c>
      <c r="E67" s="37" t="s">
        <v>118</v>
      </c>
      <c r="F67" s="38" t="s">
        <v>154</v>
      </c>
      <c r="G67" s="45">
        <v>1</v>
      </c>
      <c r="H67" s="45" t="s">
        <v>155</v>
      </c>
      <c r="I67" s="28">
        <f t="shared" si="0"/>
        <v>350</v>
      </c>
      <c r="J67" s="44" t="s">
        <v>120</v>
      </c>
      <c r="K67" s="44" t="s">
        <v>120</v>
      </c>
      <c r="L67" s="44" t="s">
        <v>120</v>
      </c>
      <c r="M67" s="19"/>
    </row>
    <row r="68" spans="1:13" ht="39">
      <c r="A68" s="1">
        <v>65</v>
      </c>
      <c r="B68" s="36" t="s">
        <v>156</v>
      </c>
      <c r="C68" s="13" t="s">
        <v>157</v>
      </c>
      <c r="D68" s="52" t="s">
        <v>158</v>
      </c>
      <c r="E68" s="37" t="s">
        <v>118</v>
      </c>
      <c r="F68" s="38" t="s">
        <v>159</v>
      </c>
      <c r="G68" s="45">
        <v>1</v>
      </c>
      <c r="H68" s="45" t="s">
        <v>160</v>
      </c>
      <c r="I68" s="28">
        <f t="shared" si="0"/>
        <v>399</v>
      </c>
      <c r="J68" s="44" t="s">
        <v>120</v>
      </c>
      <c r="K68" s="44" t="s">
        <v>120</v>
      </c>
      <c r="L68" s="44" t="s">
        <v>120</v>
      </c>
      <c r="M68" s="19"/>
    </row>
    <row r="69" spans="1:13" ht="39">
      <c r="A69" s="1">
        <v>66</v>
      </c>
      <c r="B69" s="36" t="s">
        <v>161</v>
      </c>
      <c r="C69" s="13" t="s">
        <v>162</v>
      </c>
      <c r="D69" s="52" t="s">
        <v>163</v>
      </c>
      <c r="E69" s="37" t="s">
        <v>118</v>
      </c>
      <c r="F69" s="38" t="s">
        <v>164</v>
      </c>
      <c r="G69" s="45">
        <v>1</v>
      </c>
      <c r="H69" s="45" t="s">
        <v>165</v>
      </c>
      <c r="I69" s="28">
        <f t="shared" ref="I69:I81" si="1">G69*H69</f>
        <v>300</v>
      </c>
      <c r="J69" s="44" t="s">
        <v>120</v>
      </c>
      <c r="K69" s="44" t="s">
        <v>120</v>
      </c>
      <c r="L69" s="44" t="s">
        <v>120</v>
      </c>
      <c r="M69" s="19"/>
    </row>
    <row r="70" spans="1:13" ht="39">
      <c r="A70" s="1">
        <v>67</v>
      </c>
      <c r="B70" s="36" t="s">
        <v>166</v>
      </c>
      <c r="C70" s="13" t="s">
        <v>167</v>
      </c>
      <c r="D70" s="52" t="s">
        <v>168</v>
      </c>
      <c r="E70" s="37" t="s">
        <v>118</v>
      </c>
      <c r="F70" s="38" t="s">
        <v>169</v>
      </c>
      <c r="G70" s="45">
        <v>3</v>
      </c>
      <c r="H70" s="45" t="s">
        <v>165</v>
      </c>
      <c r="I70" s="28">
        <f t="shared" si="1"/>
        <v>900</v>
      </c>
      <c r="J70" s="44" t="s">
        <v>120</v>
      </c>
      <c r="K70" s="44" t="s">
        <v>120</v>
      </c>
      <c r="L70" s="44" t="s">
        <v>120</v>
      </c>
      <c r="M70" s="19"/>
    </row>
    <row r="71" spans="1:13" ht="39">
      <c r="A71" s="1">
        <v>68</v>
      </c>
      <c r="B71" s="36" t="s">
        <v>170</v>
      </c>
      <c r="C71" s="13" t="s">
        <v>171</v>
      </c>
      <c r="D71" s="52" t="s">
        <v>102</v>
      </c>
      <c r="E71" s="37" t="s">
        <v>118</v>
      </c>
      <c r="F71" s="38" t="s">
        <v>172</v>
      </c>
      <c r="G71" s="45">
        <v>1</v>
      </c>
      <c r="H71" s="45" t="s">
        <v>173</v>
      </c>
      <c r="I71" s="28">
        <f t="shared" si="1"/>
        <v>380</v>
      </c>
      <c r="J71" s="44" t="s">
        <v>120</v>
      </c>
      <c r="K71" s="44" t="s">
        <v>120</v>
      </c>
      <c r="L71" s="44" t="s">
        <v>120</v>
      </c>
      <c r="M71" s="19"/>
    </row>
    <row r="72" spans="1:13" ht="58.5">
      <c r="A72" s="1">
        <v>69</v>
      </c>
      <c r="B72" s="36" t="s">
        <v>174</v>
      </c>
      <c r="C72" s="13" t="s">
        <v>175</v>
      </c>
      <c r="D72" s="52" t="s">
        <v>176</v>
      </c>
      <c r="E72" s="37" t="s">
        <v>118</v>
      </c>
      <c r="F72" s="38" t="s">
        <v>177</v>
      </c>
      <c r="G72" s="45">
        <v>1</v>
      </c>
      <c r="H72" s="45" t="s">
        <v>178</v>
      </c>
      <c r="I72" s="28">
        <f t="shared" si="1"/>
        <v>550</v>
      </c>
      <c r="J72" s="44" t="s">
        <v>120</v>
      </c>
      <c r="K72" s="44" t="s">
        <v>120</v>
      </c>
      <c r="L72" s="44" t="s">
        <v>120</v>
      </c>
      <c r="M72" s="19"/>
    </row>
    <row r="73" spans="1:13" ht="39">
      <c r="A73" s="1">
        <v>70</v>
      </c>
      <c r="B73" s="36" t="s">
        <v>179</v>
      </c>
      <c r="C73" s="13" t="s">
        <v>180</v>
      </c>
      <c r="D73" s="52" t="s">
        <v>181</v>
      </c>
      <c r="E73" s="37" t="s">
        <v>118</v>
      </c>
      <c r="F73" s="38" t="s">
        <v>182</v>
      </c>
      <c r="G73" s="45">
        <v>2</v>
      </c>
      <c r="H73" s="45">
        <v>2000</v>
      </c>
      <c r="I73" s="28">
        <f t="shared" si="1"/>
        <v>4000</v>
      </c>
      <c r="J73" s="44" t="s">
        <v>183</v>
      </c>
      <c r="K73" s="44" t="s">
        <v>120</v>
      </c>
      <c r="L73" s="44" t="s">
        <v>120</v>
      </c>
      <c r="M73" s="19"/>
    </row>
    <row r="74" spans="1:13" ht="27.75" customHeight="1">
      <c r="A74" s="1">
        <v>71</v>
      </c>
      <c r="B74" s="36" t="s">
        <v>188</v>
      </c>
      <c r="C74" s="13" t="s">
        <v>189</v>
      </c>
      <c r="D74" s="52" t="s">
        <v>190</v>
      </c>
      <c r="E74" s="37" t="s">
        <v>118</v>
      </c>
      <c r="F74" s="38" t="s">
        <v>191</v>
      </c>
      <c r="G74" s="45">
        <v>2</v>
      </c>
      <c r="H74" s="45">
        <v>560</v>
      </c>
      <c r="I74" s="28">
        <f t="shared" si="1"/>
        <v>1120</v>
      </c>
      <c r="J74" s="44" t="s">
        <v>183</v>
      </c>
      <c r="K74" s="44" t="s">
        <v>120</v>
      </c>
      <c r="L74" s="44" t="s">
        <v>120</v>
      </c>
      <c r="M74" s="19"/>
    </row>
    <row r="75" spans="1:13" ht="39">
      <c r="A75" s="1">
        <v>72</v>
      </c>
      <c r="B75" s="36" t="s">
        <v>199</v>
      </c>
      <c r="C75" s="13" t="s">
        <v>200</v>
      </c>
      <c r="D75" s="52" t="s">
        <v>201</v>
      </c>
      <c r="E75" s="37" t="s">
        <v>195</v>
      </c>
      <c r="F75" s="38">
        <v>9789864061273</v>
      </c>
      <c r="G75" s="45">
        <v>1</v>
      </c>
      <c r="H75" s="45">
        <v>320</v>
      </c>
      <c r="I75" s="28">
        <f t="shared" si="1"/>
        <v>320</v>
      </c>
      <c r="J75" s="44" t="s">
        <v>120</v>
      </c>
      <c r="K75" s="44" t="s">
        <v>120</v>
      </c>
      <c r="L75" s="44" t="s">
        <v>120</v>
      </c>
      <c r="M75" s="19"/>
    </row>
    <row r="76" spans="1:13" ht="58.5">
      <c r="A76" s="1">
        <v>73</v>
      </c>
      <c r="B76" s="36" t="s">
        <v>202</v>
      </c>
      <c r="C76" s="13" t="s">
        <v>203</v>
      </c>
      <c r="D76" s="52" t="s">
        <v>204</v>
      </c>
      <c r="E76" s="37" t="s">
        <v>195</v>
      </c>
      <c r="F76" s="38">
        <v>9789865752743</v>
      </c>
      <c r="G76" s="45">
        <v>1</v>
      </c>
      <c r="H76" s="45">
        <v>450</v>
      </c>
      <c r="I76" s="28">
        <f t="shared" si="1"/>
        <v>450</v>
      </c>
      <c r="J76" s="44" t="s">
        <v>120</v>
      </c>
      <c r="K76" s="44" t="s">
        <v>120</v>
      </c>
      <c r="L76" s="44" t="s">
        <v>120</v>
      </c>
      <c r="M76" s="19"/>
    </row>
    <row r="77" spans="1:13" ht="39">
      <c r="A77" s="1">
        <v>74</v>
      </c>
      <c r="B77" s="36" t="s">
        <v>205</v>
      </c>
      <c r="C77" s="13" t="s">
        <v>206</v>
      </c>
      <c r="D77" s="52" t="s">
        <v>207</v>
      </c>
      <c r="E77" s="37" t="s">
        <v>195</v>
      </c>
      <c r="F77" s="38">
        <v>9789863571049</v>
      </c>
      <c r="G77" s="45">
        <v>1</v>
      </c>
      <c r="H77" s="45">
        <v>380</v>
      </c>
      <c r="I77" s="28">
        <f t="shared" si="1"/>
        <v>380</v>
      </c>
      <c r="J77" s="44" t="s">
        <v>120</v>
      </c>
      <c r="K77" s="44" t="s">
        <v>120</v>
      </c>
      <c r="L77" s="44" t="s">
        <v>120</v>
      </c>
      <c r="M77" s="19"/>
    </row>
    <row r="78" spans="1:13" ht="58.5">
      <c r="A78" s="1">
        <v>75</v>
      </c>
      <c r="B78" s="36" t="s">
        <v>233</v>
      </c>
      <c r="C78" s="13" t="s">
        <v>234</v>
      </c>
      <c r="D78" s="52" t="s">
        <v>235</v>
      </c>
      <c r="E78" s="37" t="s">
        <v>118</v>
      </c>
      <c r="F78" s="38" t="s">
        <v>236</v>
      </c>
      <c r="G78" s="45">
        <v>1</v>
      </c>
      <c r="H78" s="45" t="s">
        <v>237</v>
      </c>
      <c r="I78" s="28">
        <f t="shared" si="1"/>
        <v>420</v>
      </c>
      <c r="J78" s="44" t="s">
        <v>120</v>
      </c>
      <c r="K78" s="44" t="s">
        <v>120</v>
      </c>
      <c r="L78" s="44" t="s">
        <v>120</v>
      </c>
      <c r="M78" s="19"/>
    </row>
    <row r="79" spans="1:13" ht="19.5">
      <c r="A79" s="1">
        <v>76</v>
      </c>
      <c r="B79" s="36" t="s">
        <v>257</v>
      </c>
      <c r="C79" s="13" t="s">
        <v>258</v>
      </c>
      <c r="D79" s="52" t="s">
        <v>259</v>
      </c>
      <c r="E79" s="37" t="s">
        <v>118</v>
      </c>
      <c r="F79" s="38" t="s">
        <v>260</v>
      </c>
      <c r="G79" s="45">
        <v>3</v>
      </c>
      <c r="H79" s="45" t="s">
        <v>261</v>
      </c>
      <c r="I79" s="28">
        <f t="shared" si="1"/>
        <v>720</v>
      </c>
      <c r="J79" s="44" t="s">
        <v>120</v>
      </c>
      <c r="K79" s="44" t="s">
        <v>120</v>
      </c>
      <c r="L79" s="44" t="s">
        <v>120</v>
      </c>
      <c r="M79" s="19"/>
    </row>
    <row r="80" spans="1:13" ht="58.5">
      <c r="A80" s="1">
        <v>77</v>
      </c>
      <c r="B80" s="36" t="s">
        <v>262</v>
      </c>
      <c r="C80" s="13" t="s">
        <v>263</v>
      </c>
      <c r="D80" s="52" t="s">
        <v>264</v>
      </c>
      <c r="E80" s="37" t="s">
        <v>118</v>
      </c>
      <c r="F80" s="38" t="s">
        <v>265</v>
      </c>
      <c r="G80" s="45" t="s">
        <v>119</v>
      </c>
      <c r="H80" s="45">
        <v>460</v>
      </c>
      <c r="I80" s="28">
        <f t="shared" si="1"/>
        <v>460</v>
      </c>
      <c r="J80" s="44" t="s">
        <v>120</v>
      </c>
      <c r="K80" s="44" t="s">
        <v>120</v>
      </c>
      <c r="L80" s="44" t="s">
        <v>120</v>
      </c>
      <c r="M80" s="19"/>
    </row>
    <row r="81" spans="1:13" ht="58.5">
      <c r="A81" s="1">
        <v>78</v>
      </c>
      <c r="B81" s="36" t="s">
        <v>270</v>
      </c>
      <c r="C81" s="13" t="s">
        <v>271</v>
      </c>
      <c r="D81" s="52" t="s">
        <v>272</v>
      </c>
      <c r="E81" s="37" t="s">
        <v>118</v>
      </c>
      <c r="F81" s="38" t="s">
        <v>273</v>
      </c>
      <c r="G81" s="45" t="s">
        <v>119</v>
      </c>
      <c r="H81" s="45">
        <v>620</v>
      </c>
      <c r="I81" s="28">
        <f t="shared" si="1"/>
        <v>620</v>
      </c>
      <c r="J81" s="44" t="s">
        <v>120</v>
      </c>
      <c r="K81" s="44" t="s">
        <v>120</v>
      </c>
      <c r="L81" s="44" t="s">
        <v>120</v>
      </c>
      <c r="M81" s="19"/>
    </row>
    <row r="82" spans="1:13" ht="78">
      <c r="A82" s="1">
        <v>79</v>
      </c>
      <c r="B82" s="36" t="s">
        <v>274</v>
      </c>
      <c r="C82" s="13" t="s">
        <v>275</v>
      </c>
      <c r="D82" s="52" t="s">
        <v>276</v>
      </c>
      <c r="E82" s="37" t="s">
        <v>118</v>
      </c>
      <c r="F82" s="38" t="s">
        <v>277</v>
      </c>
      <c r="G82" s="45">
        <v>2</v>
      </c>
      <c r="H82" s="45">
        <v>480</v>
      </c>
      <c r="I82" s="28">
        <f>G82*H82</f>
        <v>960</v>
      </c>
      <c r="J82" s="44" t="s">
        <v>120</v>
      </c>
      <c r="K82" s="44" t="s">
        <v>120</v>
      </c>
      <c r="L82" s="44" t="s">
        <v>120</v>
      </c>
      <c r="M82" s="19"/>
    </row>
    <row r="83" spans="1:13" ht="19.5">
      <c r="A83" s="1" t="s">
        <v>11</v>
      </c>
      <c r="B83" s="15"/>
      <c r="C83" s="15"/>
      <c r="D83" s="15"/>
      <c r="E83" s="12"/>
      <c r="F83" s="1"/>
      <c r="G83" s="3">
        <f>SUM(G4:G82)</f>
        <v>213</v>
      </c>
      <c r="H83" s="3"/>
      <c r="I83" s="3">
        <f>SUM(I4:I82)</f>
        <v>154759</v>
      </c>
      <c r="J83" s="47"/>
      <c r="K83" s="47"/>
      <c r="L83" s="44"/>
      <c r="M83" s="15"/>
    </row>
    <row r="84" spans="1:13" ht="210.75" customHeight="1">
      <c r="A84" s="60" t="s">
        <v>278</v>
      </c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</row>
    <row r="85" spans="1:13" ht="70.5" customHeight="1">
      <c r="A85" s="61" t="s">
        <v>298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</row>
  </sheetData>
  <mergeCells count="4">
    <mergeCell ref="A84:M84"/>
    <mergeCell ref="A1:M1"/>
    <mergeCell ref="A2:M2"/>
    <mergeCell ref="A85:M85"/>
  </mergeCells>
  <phoneticPr fontId="1" type="noConversion"/>
  <conditionalFormatting sqref="B50:B82 B40:B48 B31:B36 B9:B29 B4">
    <cfRule type="expression" dxfId="0" priority="7" stopIfTrue="1">
      <formula>AND(COUNTIF(#REF!,B4)+COUNTIF($B$2:$B$122,B4)&gt;1,NOT(ISBLANK(B4)))</formula>
    </cfRule>
  </conditionalFormatting>
  <hyperlinks>
    <hyperlink ref="C10" r:id="rId1" display="https://search.books.com.tw/search/query/key/J.ho/adv_author/1/" xr:uid="{5276962E-AB83-4786-972E-8E6BE7558A7D}"/>
    <hyperlink ref="C48" r:id="rId2" display="https://search.books.com.tw/search/query/key/%E5%90%89%E7%94%B0%E8%AA%A0%E6%B2%BB/adv_author/1/" xr:uid="{8413213A-4905-45D3-8510-787AB5202193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5" orientation="landscape" r:id="rId3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設備組</cp:lastModifiedBy>
  <cp:lastPrinted>2022-12-23T06:36:58Z</cp:lastPrinted>
  <dcterms:created xsi:type="dcterms:W3CDTF">2012-07-23T02:09:03Z</dcterms:created>
  <dcterms:modified xsi:type="dcterms:W3CDTF">2022-12-23T08:07:40Z</dcterms:modified>
</cp:coreProperties>
</file>